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ste Management\01. Statement of Financial Performance\"/>
    </mc:Choice>
  </mc:AlternateContent>
  <xr:revisionPtr revIDLastSave="0" documentId="8_{9CE701E9-0C80-43E0-BC25-464EB116ABF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'DC37'!$A$1:$AA$60</definedName>
    <definedName name="_xlnm.Print_Area" localSheetId="11">'DC38'!$A$1:$AA$60</definedName>
    <definedName name="_xlnm.Print_Area" localSheetId="17">'DC39'!$A$1:$AA$60</definedName>
    <definedName name="_xlnm.Print_Area" localSheetId="21">'DC40'!$A$1:$AA$60</definedName>
    <definedName name="_xlnm.Print_Area" localSheetId="0">'NW371'!$A$1:$AA$60</definedName>
    <definedName name="_xlnm.Print_Area" localSheetId="1">'NW372'!$A$1:$AA$60</definedName>
    <definedName name="_xlnm.Print_Area" localSheetId="2">'NW373'!$A$1:$AA$60</definedName>
    <definedName name="_xlnm.Print_Area" localSheetId="3">'NW374'!$A$1:$AA$60</definedName>
    <definedName name="_xlnm.Print_Area" localSheetId="4">'NW375'!$A$1:$AA$60</definedName>
    <definedName name="_xlnm.Print_Area" localSheetId="6">'NW381'!$A$1:$AA$60</definedName>
    <definedName name="_xlnm.Print_Area" localSheetId="7">'NW382'!$A$1:$AA$60</definedName>
    <definedName name="_xlnm.Print_Area" localSheetId="8">'NW383'!$A$1:$AA$60</definedName>
    <definedName name="_xlnm.Print_Area" localSheetId="9">'NW384'!$A$1:$AA$60</definedName>
    <definedName name="_xlnm.Print_Area" localSheetId="10">'NW385'!$A$1:$AA$60</definedName>
    <definedName name="_xlnm.Print_Area" localSheetId="12">'NW392'!$A$1:$AA$60</definedName>
    <definedName name="_xlnm.Print_Area" localSheetId="13">'NW393'!$A$1:$AA$60</definedName>
    <definedName name="_xlnm.Print_Area" localSheetId="14">'NW394'!$A$1:$AA$60</definedName>
    <definedName name="_xlnm.Print_Area" localSheetId="15">'NW396'!$A$1:$AA$60</definedName>
    <definedName name="_xlnm.Print_Area" localSheetId="16">'NW397'!$A$1:$AA$60</definedName>
    <definedName name="_xlnm.Print_Area" localSheetId="18">'NW403'!$A$1:$AA$60</definedName>
    <definedName name="_xlnm.Print_Area" localSheetId="19">'NW404'!$A$1:$AA$60</definedName>
    <definedName name="_xlnm.Print_Area" localSheetId="20">'NW405'!$A$1:$AA$60</definedName>
    <definedName name="_xlnm.Print_Area" localSheetId="22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52" i="2" l="1"/>
  <c r="X54" i="2" s="1"/>
  <c r="X49" i="2"/>
  <c r="W49" i="2"/>
  <c r="W52" i="2" s="1"/>
  <c r="W54" i="2" s="1"/>
  <c r="W57" i="2" s="1"/>
  <c r="W60" i="2" s="1"/>
  <c r="G49" i="2"/>
  <c r="G52" i="2" s="1"/>
  <c r="G54" i="2" s="1"/>
  <c r="G57" i="2" s="1"/>
  <c r="G60" i="2" s="1"/>
  <c r="AA48" i="2"/>
  <c r="Z48" i="2"/>
  <c r="Y48" i="2"/>
  <c r="X48" i="2"/>
  <c r="W48" i="2"/>
  <c r="V48" i="2"/>
  <c r="U48" i="2"/>
  <c r="T48" i="2"/>
  <c r="S48" i="2"/>
  <c r="R48" i="2"/>
  <c r="Q48" i="2"/>
  <c r="Q49" i="2" s="1"/>
  <c r="Q52" i="2" s="1"/>
  <c r="Q54" i="2" s="1"/>
  <c r="Q57" i="2" s="1"/>
  <c r="Q60" i="2" s="1"/>
  <c r="P48" i="2"/>
  <c r="O48" i="2"/>
  <c r="N48" i="2"/>
  <c r="M48" i="2"/>
  <c r="L48" i="2"/>
  <c r="K48" i="2"/>
  <c r="J48" i="2"/>
  <c r="J49" i="2" s="1"/>
  <c r="J52" i="2" s="1"/>
  <c r="J54" i="2" s="1"/>
  <c r="J57" i="2" s="1"/>
  <c r="J60" i="2" s="1"/>
  <c r="I48" i="2"/>
  <c r="I49" i="2" s="1"/>
  <c r="I52" i="2" s="1"/>
  <c r="I54" i="2" s="1"/>
  <c r="I57" i="2" s="1"/>
  <c r="I60" i="2" s="1"/>
  <c r="H48" i="2"/>
  <c r="G48" i="2"/>
  <c r="F48" i="2"/>
  <c r="E48" i="2"/>
  <c r="D48" i="2"/>
  <c r="C48" i="2"/>
  <c r="AA33" i="2"/>
  <c r="Z33" i="2"/>
  <c r="Y33" i="2"/>
  <c r="Y49" i="2" s="1"/>
  <c r="Y52" i="2" s="1"/>
  <c r="Y54" i="2" s="1"/>
  <c r="Y57" i="2" s="1"/>
  <c r="Y60" i="2" s="1"/>
  <c r="X33" i="2"/>
  <c r="W33" i="2"/>
  <c r="V33" i="2"/>
  <c r="U33" i="2"/>
  <c r="U49" i="2" s="1"/>
  <c r="U52" i="2" s="1"/>
  <c r="U54" i="2" s="1"/>
  <c r="U57" i="2" s="1"/>
  <c r="U60" i="2" s="1"/>
  <c r="T33" i="2"/>
  <c r="T49" i="2" s="1"/>
  <c r="T52" i="2" s="1"/>
  <c r="T54" i="2" s="1"/>
  <c r="T57" i="2" s="1"/>
  <c r="T60" i="2" s="1"/>
  <c r="S33" i="2"/>
  <c r="R33" i="2"/>
  <c r="R49" i="2" s="1"/>
  <c r="R52" i="2" s="1"/>
  <c r="R54" i="2" s="1"/>
  <c r="R57" i="2" s="1"/>
  <c r="R60" i="2" s="1"/>
  <c r="Q33" i="2"/>
  <c r="P33" i="2"/>
  <c r="P49" i="2" s="1"/>
  <c r="P52" i="2" s="1"/>
  <c r="P54" i="2" s="1"/>
  <c r="P57" i="2" s="1"/>
  <c r="P60" i="2" s="1"/>
  <c r="O33" i="2"/>
  <c r="O49" i="2" s="1"/>
  <c r="O52" i="2" s="1"/>
  <c r="O54" i="2" s="1"/>
  <c r="O57" i="2" s="1"/>
  <c r="O60" i="2" s="1"/>
  <c r="N33" i="2"/>
  <c r="M33" i="2"/>
  <c r="M49" i="2" s="1"/>
  <c r="M52" i="2" s="1"/>
  <c r="M54" i="2" s="1"/>
  <c r="M57" i="2" s="1"/>
  <c r="M60" i="2" s="1"/>
  <c r="L33" i="2"/>
  <c r="L49" i="2" s="1"/>
  <c r="L52" i="2" s="1"/>
  <c r="L54" i="2" s="1"/>
  <c r="L57" i="2" s="1"/>
  <c r="L60" i="2" s="1"/>
  <c r="K33" i="2"/>
  <c r="J33" i="2"/>
  <c r="I33" i="2"/>
  <c r="H33" i="2"/>
  <c r="H49" i="2" s="1"/>
  <c r="H52" i="2" s="1"/>
  <c r="H54" i="2" s="1"/>
  <c r="H57" i="2" s="1"/>
  <c r="H60" i="2" s="1"/>
  <c r="G33" i="2"/>
  <c r="F33" i="2"/>
  <c r="E33" i="2"/>
  <c r="E49" i="2" s="1"/>
  <c r="E52" i="2" s="1"/>
  <c r="E54" i="2" s="1"/>
  <c r="E57" i="2" s="1"/>
  <c r="E60" i="2" s="1"/>
  <c r="D33" i="2"/>
  <c r="D49" i="2" s="1"/>
  <c r="D52" i="2" s="1"/>
  <c r="D54" i="2" s="1"/>
  <c r="D57" i="2" s="1"/>
  <c r="D60" i="2" s="1"/>
  <c r="C33" i="2"/>
  <c r="O49" i="3"/>
  <c r="O52" i="3" s="1"/>
  <c r="O54" i="3" s="1"/>
  <c r="O57" i="3" s="1"/>
  <c r="O60" i="3" s="1"/>
  <c r="N49" i="3"/>
  <c r="N52" i="3" s="1"/>
  <c r="N54" i="3" s="1"/>
  <c r="N57" i="3" s="1"/>
  <c r="N60" i="3" s="1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Y33" i="3"/>
  <c r="Y49" i="3" s="1"/>
  <c r="Y52" i="3" s="1"/>
  <c r="Y54" i="3" s="1"/>
  <c r="Y57" i="3" s="1"/>
  <c r="Y60" i="3" s="1"/>
  <c r="X33" i="3"/>
  <c r="X49" i="3" s="1"/>
  <c r="Z49" i="3" s="1"/>
  <c r="W33" i="3"/>
  <c r="W49" i="3" s="1"/>
  <c r="W52" i="3" s="1"/>
  <c r="W54" i="3" s="1"/>
  <c r="W57" i="3" s="1"/>
  <c r="W60" i="3" s="1"/>
  <c r="V33" i="3"/>
  <c r="V49" i="3" s="1"/>
  <c r="V52" i="3" s="1"/>
  <c r="V54" i="3" s="1"/>
  <c r="V57" i="3" s="1"/>
  <c r="V60" i="3" s="1"/>
  <c r="U33" i="3"/>
  <c r="U49" i="3" s="1"/>
  <c r="U52" i="3" s="1"/>
  <c r="U54" i="3" s="1"/>
  <c r="U57" i="3" s="1"/>
  <c r="U60" i="3" s="1"/>
  <c r="T33" i="3"/>
  <c r="T49" i="3" s="1"/>
  <c r="T52" i="3" s="1"/>
  <c r="T54" i="3" s="1"/>
  <c r="T57" i="3" s="1"/>
  <c r="T60" i="3" s="1"/>
  <c r="S33" i="3"/>
  <c r="R33" i="3"/>
  <c r="Q33" i="3"/>
  <c r="Q49" i="3" s="1"/>
  <c r="Q52" i="3" s="1"/>
  <c r="Q54" i="3" s="1"/>
  <c r="Q57" i="3" s="1"/>
  <c r="Q60" i="3" s="1"/>
  <c r="P33" i="3"/>
  <c r="P49" i="3" s="1"/>
  <c r="P52" i="3" s="1"/>
  <c r="P54" i="3" s="1"/>
  <c r="P57" i="3" s="1"/>
  <c r="P60" i="3" s="1"/>
  <c r="O33" i="3"/>
  <c r="N33" i="3"/>
  <c r="M33" i="3"/>
  <c r="M49" i="3" s="1"/>
  <c r="M52" i="3" s="1"/>
  <c r="M54" i="3" s="1"/>
  <c r="M57" i="3" s="1"/>
  <c r="M60" i="3" s="1"/>
  <c r="L33" i="3"/>
  <c r="L49" i="3" s="1"/>
  <c r="L52" i="3" s="1"/>
  <c r="L54" i="3" s="1"/>
  <c r="L57" i="3" s="1"/>
  <c r="L60" i="3" s="1"/>
  <c r="K33" i="3"/>
  <c r="J33" i="3"/>
  <c r="I33" i="3"/>
  <c r="I49" i="3" s="1"/>
  <c r="I52" i="3" s="1"/>
  <c r="I54" i="3" s="1"/>
  <c r="I57" i="3" s="1"/>
  <c r="I60" i="3" s="1"/>
  <c r="H33" i="3"/>
  <c r="H49" i="3" s="1"/>
  <c r="H52" i="3" s="1"/>
  <c r="H54" i="3" s="1"/>
  <c r="H57" i="3" s="1"/>
  <c r="H60" i="3" s="1"/>
  <c r="G33" i="3"/>
  <c r="G49" i="3" s="1"/>
  <c r="G52" i="3" s="1"/>
  <c r="G54" i="3" s="1"/>
  <c r="G57" i="3" s="1"/>
  <c r="G60" i="3" s="1"/>
  <c r="F33" i="3"/>
  <c r="F49" i="3" s="1"/>
  <c r="F52" i="3" s="1"/>
  <c r="F54" i="3" s="1"/>
  <c r="F57" i="3" s="1"/>
  <c r="F60" i="3" s="1"/>
  <c r="E33" i="3"/>
  <c r="E49" i="3" s="1"/>
  <c r="E52" i="3" s="1"/>
  <c r="E54" i="3" s="1"/>
  <c r="E57" i="3" s="1"/>
  <c r="E60" i="3" s="1"/>
  <c r="D33" i="3"/>
  <c r="D49" i="3" s="1"/>
  <c r="D52" i="3" s="1"/>
  <c r="D54" i="3" s="1"/>
  <c r="D57" i="3" s="1"/>
  <c r="D60" i="3" s="1"/>
  <c r="C33" i="3"/>
  <c r="S60" i="4"/>
  <c r="K60" i="4"/>
  <c r="X49" i="4"/>
  <c r="W49" i="4"/>
  <c r="W52" i="4" s="1"/>
  <c r="W54" i="4" s="1"/>
  <c r="W57" i="4" s="1"/>
  <c r="W60" i="4" s="1"/>
  <c r="H49" i="4"/>
  <c r="H52" i="4" s="1"/>
  <c r="H54" i="4" s="1"/>
  <c r="H57" i="4" s="1"/>
  <c r="H60" i="4" s="1"/>
  <c r="G49" i="4"/>
  <c r="G52" i="4" s="1"/>
  <c r="G54" i="4" s="1"/>
  <c r="G57" i="4" s="1"/>
  <c r="G60" i="4" s="1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AA49" i="4" s="1"/>
  <c r="AA52" i="4" s="1"/>
  <c r="AA54" i="4" s="1"/>
  <c r="AA57" i="4" s="1"/>
  <c r="AA60" i="4" s="1"/>
  <c r="Y33" i="4"/>
  <c r="Y49" i="4" s="1"/>
  <c r="Y52" i="4" s="1"/>
  <c r="Y54" i="4" s="1"/>
  <c r="Y57" i="4" s="1"/>
  <c r="Y60" i="4" s="1"/>
  <c r="X33" i="4"/>
  <c r="W33" i="4"/>
  <c r="V33" i="4"/>
  <c r="V49" i="4" s="1"/>
  <c r="V52" i="4" s="1"/>
  <c r="V54" i="4" s="1"/>
  <c r="V57" i="4" s="1"/>
  <c r="V60" i="4" s="1"/>
  <c r="U33" i="4"/>
  <c r="U49" i="4" s="1"/>
  <c r="U52" i="4" s="1"/>
  <c r="U54" i="4" s="1"/>
  <c r="U57" i="4" s="1"/>
  <c r="U60" i="4" s="1"/>
  <c r="T33" i="4"/>
  <c r="T49" i="4" s="1"/>
  <c r="T52" i="4" s="1"/>
  <c r="T54" i="4" s="1"/>
  <c r="T57" i="4" s="1"/>
  <c r="T60" i="4" s="1"/>
  <c r="S33" i="4"/>
  <c r="S49" i="4" s="1"/>
  <c r="S52" i="4" s="1"/>
  <c r="S54" i="4" s="1"/>
  <c r="S57" i="4" s="1"/>
  <c r="R33" i="4"/>
  <c r="R49" i="4" s="1"/>
  <c r="R52" i="4" s="1"/>
  <c r="R54" i="4" s="1"/>
  <c r="R57" i="4" s="1"/>
  <c r="R60" i="4" s="1"/>
  <c r="Q33" i="4"/>
  <c r="Q49" i="4" s="1"/>
  <c r="Q52" i="4" s="1"/>
  <c r="Q54" i="4" s="1"/>
  <c r="Q57" i="4" s="1"/>
  <c r="Q60" i="4" s="1"/>
  <c r="P33" i="4"/>
  <c r="O33" i="4"/>
  <c r="O49" i="4" s="1"/>
  <c r="O52" i="4" s="1"/>
  <c r="O54" i="4" s="1"/>
  <c r="O57" i="4" s="1"/>
  <c r="O60" i="4" s="1"/>
  <c r="N33" i="4"/>
  <c r="N49" i="4" s="1"/>
  <c r="N52" i="4" s="1"/>
  <c r="N54" i="4" s="1"/>
  <c r="N57" i="4" s="1"/>
  <c r="N60" i="4" s="1"/>
  <c r="M33" i="4"/>
  <c r="M49" i="4" s="1"/>
  <c r="M52" i="4" s="1"/>
  <c r="M54" i="4" s="1"/>
  <c r="M57" i="4" s="1"/>
  <c r="M60" i="4" s="1"/>
  <c r="L33" i="4"/>
  <c r="L49" i="4" s="1"/>
  <c r="L52" i="4" s="1"/>
  <c r="L54" i="4" s="1"/>
  <c r="L57" i="4" s="1"/>
  <c r="L60" i="4" s="1"/>
  <c r="K33" i="4"/>
  <c r="K49" i="4" s="1"/>
  <c r="K52" i="4" s="1"/>
  <c r="K54" i="4" s="1"/>
  <c r="K57" i="4" s="1"/>
  <c r="J33" i="4"/>
  <c r="J49" i="4" s="1"/>
  <c r="J52" i="4" s="1"/>
  <c r="J54" i="4" s="1"/>
  <c r="J57" i="4" s="1"/>
  <c r="J60" i="4" s="1"/>
  <c r="I33" i="4"/>
  <c r="I49" i="4" s="1"/>
  <c r="I52" i="4" s="1"/>
  <c r="I54" i="4" s="1"/>
  <c r="I57" i="4" s="1"/>
  <c r="I60" i="4" s="1"/>
  <c r="H33" i="4"/>
  <c r="G33" i="4"/>
  <c r="F33" i="4"/>
  <c r="F49" i="4" s="1"/>
  <c r="F52" i="4" s="1"/>
  <c r="F54" i="4" s="1"/>
  <c r="F57" i="4" s="1"/>
  <c r="F60" i="4" s="1"/>
  <c r="E33" i="4"/>
  <c r="E49" i="4" s="1"/>
  <c r="E52" i="4" s="1"/>
  <c r="E54" i="4" s="1"/>
  <c r="E57" i="4" s="1"/>
  <c r="E60" i="4" s="1"/>
  <c r="D33" i="4"/>
  <c r="D49" i="4" s="1"/>
  <c r="D52" i="4" s="1"/>
  <c r="D54" i="4" s="1"/>
  <c r="D57" i="4" s="1"/>
  <c r="D60" i="4" s="1"/>
  <c r="C33" i="4"/>
  <c r="C49" i="4" s="1"/>
  <c r="C52" i="4" s="1"/>
  <c r="C54" i="4" s="1"/>
  <c r="C57" i="4" s="1"/>
  <c r="C60" i="4" s="1"/>
  <c r="K57" i="5"/>
  <c r="K60" i="5" s="1"/>
  <c r="C57" i="5"/>
  <c r="C60" i="5" s="1"/>
  <c r="D54" i="5"/>
  <c r="D57" i="5" s="1"/>
  <c r="D60" i="5" s="1"/>
  <c r="V49" i="5"/>
  <c r="V52" i="5" s="1"/>
  <c r="V54" i="5" s="1"/>
  <c r="V57" i="5" s="1"/>
  <c r="V60" i="5" s="1"/>
  <c r="U49" i="5"/>
  <c r="U52" i="5" s="1"/>
  <c r="U54" i="5" s="1"/>
  <c r="U57" i="5" s="1"/>
  <c r="U60" i="5" s="1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33" i="5"/>
  <c r="AA49" i="5" s="1"/>
  <c r="AA52" i="5" s="1"/>
  <c r="AA54" i="5" s="1"/>
  <c r="AA57" i="5" s="1"/>
  <c r="AA60" i="5" s="1"/>
  <c r="Y33" i="5"/>
  <c r="Y49" i="5" s="1"/>
  <c r="Y52" i="5" s="1"/>
  <c r="Y54" i="5" s="1"/>
  <c r="Y57" i="5" s="1"/>
  <c r="Y60" i="5" s="1"/>
  <c r="X33" i="5"/>
  <c r="W33" i="5"/>
  <c r="W49" i="5" s="1"/>
  <c r="W52" i="5" s="1"/>
  <c r="W54" i="5" s="1"/>
  <c r="W57" i="5" s="1"/>
  <c r="W60" i="5" s="1"/>
  <c r="V33" i="5"/>
  <c r="U33" i="5"/>
  <c r="T33" i="5"/>
  <c r="T49" i="5" s="1"/>
  <c r="T52" i="5" s="1"/>
  <c r="T54" i="5" s="1"/>
  <c r="T57" i="5" s="1"/>
  <c r="T60" i="5" s="1"/>
  <c r="S33" i="5"/>
  <c r="S49" i="5" s="1"/>
  <c r="S52" i="5" s="1"/>
  <c r="S54" i="5" s="1"/>
  <c r="S57" i="5" s="1"/>
  <c r="S60" i="5" s="1"/>
  <c r="R33" i="5"/>
  <c r="R49" i="5" s="1"/>
  <c r="R52" i="5" s="1"/>
  <c r="R54" i="5" s="1"/>
  <c r="R57" i="5" s="1"/>
  <c r="R60" i="5" s="1"/>
  <c r="Q33" i="5"/>
  <c r="Q49" i="5" s="1"/>
  <c r="Q52" i="5" s="1"/>
  <c r="Q54" i="5" s="1"/>
  <c r="Q57" i="5" s="1"/>
  <c r="Q60" i="5" s="1"/>
  <c r="P33" i="5"/>
  <c r="O33" i="5"/>
  <c r="N33" i="5"/>
  <c r="N49" i="5" s="1"/>
  <c r="N52" i="5" s="1"/>
  <c r="N54" i="5" s="1"/>
  <c r="N57" i="5" s="1"/>
  <c r="N60" i="5" s="1"/>
  <c r="M33" i="5"/>
  <c r="M49" i="5" s="1"/>
  <c r="M52" i="5" s="1"/>
  <c r="M54" i="5" s="1"/>
  <c r="M57" i="5" s="1"/>
  <c r="M60" i="5" s="1"/>
  <c r="L33" i="5"/>
  <c r="L49" i="5" s="1"/>
  <c r="L52" i="5" s="1"/>
  <c r="L54" i="5" s="1"/>
  <c r="L57" i="5" s="1"/>
  <c r="L60" i="5" s="1"/>
  <c r="K33" i="5"/>
  <c r="K49" i="5" s="1"/>
  <c r="K52" i="5" s="1"/>
  <c r="K54" i="5" s="1"/>
  <c r="J33" i="5"/>
  <c r="J49" i="5" s="1"/>
  <c r="J52" i="5" s="1"/>
  <c r="J54" i="5" s="1"/>
  <c r="J57" i="5" s="1"/>
  <c r="J60" i="5" s="1"/>
  <c r="I33" i="5"/>
  <c r="I49" i="5" s="1"/>
  <c r="I52" i="5" s="1"/>
  <c r="I54" i="5" s="1"/>
  <c r="I57" i="5" s="1"/>
  <c r="I60" i="5" s="1"/>
  <c r="H33" i="5"/>
  <c r="H49" i="5" s="1"/>
  <c r="H52" i="5" s="1"/>
  <c r="H54" i="5" s="1"/>
  <c r="H57" i="5" s="1"/>
  <c r="H60" i="5" s="1"/>
  <c r="G33" i="5"/>
  <c r="G49" i="5" s="1"/>
  <c r="G52" i="5" s="1"/>
  <c r="G54" i="5" s="1"/>
  <c r="G57" i="5" s="1"/>
  <c r="G60" i="5" s="1"/>
  <c r="F33" i="5"/>
  <c r="F49" i="5" s="1"/>
  <c r="F52" i="5" s="1"/>
  <c r="F54" i="5" s="1"/>
  <c r="F57" i="5" s="1"/>
  <c r="F60" i="5" s="1"/>
  <c r="E33" i="5"/>
  <c r="E49" i="5" s="1"/>
  <c r="E52" i="5" s="1"/>
  <c r="E54" i="5" s="1"/>
  <c r="E57" i="5" s="1"/>
  <c r="E60" i="5" s="1"/>
  <c r="D33" i="5"/>
  <c r="D49" i="5" s="1"/>
  <c r="D52" i="5" s="1"/>
  <c r="C33" i="5"/>
  <c r="C49" i="5" s="1"/>
  <c r="C52" i="5" s="1"/>
  <c r="C54" i="5" s="1"/>
  <c r="Q57" i="6"/>
  <c r="Q60" i="6" s="1"/>
  <c r="S52" i="6"/>
  <c r="S54" i="6" s="1"/>
  <c r="S57" i="6" s="1"/>
  <c r="S60" i="6" s="1"/>
  <c r="G49" i="6"/>
  <c r="G52" i="6" s="1"/>
  <c r="G54" i="6" s="1"/>
  <c r="G57" i="6" s="1"/>
  <c r="G60" i="6" s="1"/>
  <c r="E49" i="6"/>
  <c r="E52" i="6" s="1"/>
  <c r="E54" i="6" s="1"/>
  <c r="E57" i="6" s="1"/>
  <c r="E60" i="6" s="1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33" i="6"/>
  <c r="AA49" i="6" s="1"/>
  <c r="AA52" i="6" s="1"/>
  <c r="AA54" i="6" s="1"/>
  <c r="AA57" i="6" s="1"/>
  <c r="AA60" i="6" s="1"/>
  <c r="Y33" i="6"/>
  <c r="Y49" i="6" s="1"/>
  <c r="Y52" i="6" s="1"/>
  <c r="Y54" i="6" s="1"/>
  <c r="Y57" i="6" s="1"/>
  <c r="Y60" i="6" s="1"/>
  <c r="X33" i="6"/>
  <c r="W33" i="6"/>
  <c r="W49" i="6" s="1"/>
  <c r="W52" i="6" s="1"/>
  <c r="W54" i="6" s="1"/>
  <c r="W57" i="6" s="1"/>
  <c r="W60" i="6" s="1"/>
  <c r="V33" i="6"/>
  <c r="V49" i="6" s="1"/>
  <c r="V52" i="6" s="1"/>
  <c r="V54" i="6" s="1"/>
  <c r="V57" i="6" s="1"/>
  <c r="V60" i="6" s="1"/>
  <c r="U33" i="6"/>
  <c r="U49" i="6" s="1"/>
  <c r="U52" i="6" s="1"/>
  <c r="U54" i="6" s="1"/>
  <c r="U57" i="6" s="1"/>
  <c r="U60" i="6" s="1"/>
  <c r="T33" i="6"/>
  <c r="T49" i="6" s="1"/>
  <c r="T52" i="6" s="1"/>
  <c r="T54" i="6" s="1"/>
  <c r="T57" i="6" s="1"/>
  <c r="T60" i="6" s="1"/>
  <c r="S33" i="6"/>
  <c r="S49" i="6" s="1"/>
  <c r="R33" i="6"/>
  <c r="R49" i="6" s="1"/>
  <c r="R52" i="6" s="1"/>
  <c r="R54" i="6" s="1"/>
  <c r="R57" i="6" s="1"/>
  <c r="R60" i="6" s="1"/>
  <c r="Q33" i="6"/>
  <c r="Q49" i="6" s="1"/>
  <c r="Q52" i="6" s="1"/>
  <c r="Q54" i="6" s="1"/>
  <c r="P33" i="6"/>
  <c r="P49" i="6" s="1"/>
  <c r="P52" i="6" s="1"/>
  <c r="P54" i="6" s="1"/>
  <c r="P57" i="6" s="1"/>
  <c r="P60" i="6" s="1"/>
  <c r="O33" i="6"/>
  <c r="O49" i="6" s="1"/>
  <c r="O52" i="6" s="1"/>
  <c r="O54" i="6" s="1"/>
  <c r="O57" i="6" s="1"/>
  <c r="O60" i="6" s="1"/>
  <c r="N33" i="6"/>
  <c r="N49" i="6" s="1"/>
  <c r="N52" i="6" s="1"/>
  <c r="N54" i="6" s="1"/>
  <c r="N57" i="6" s="1"/>
  <c r="N60" i="6" s="1"/>
  <c r="M33" i="6"/>
  <c r="L33" i="6"/>
  <c r="L49" i="6" s="1"/>
  <c r="L52" i="6" s="1"/>
  <c r="L54" i="6" s="1"/>
  <c r="L57" i="6" s="1"/>
  <c r="L60" i="6" s="1"/>
  <c r="K33" i="6"/>
  <c r="K49" i="6" s="1"/>
  <c r="K52" i="6" s="1"/>
  <c r="K54" i="6" s="1"/>
  <c r="K57" i="6" s="1"/>
  <c r="K60" i="6" s="1"/>
  <c r="J33" i="6"/>
  <c r="J49" i="6" s="1"/>
  <c r="J52" i="6" s="1"/>
  <c r="J54" i="6" s="1"/>
  <c r="J57" i="6" s="1"/>
  <c r="J60" i="6" s="1"/>
  <c r="I33" i="6"/>
  <c r="I49" i="6" s="1"/>
  <c r="I52" i="6" s="1"/>
  <c r="I54" i="6" s="1"/>
  <c r="I57" i="6" s="1"/>
  <c r="I60" i="6" s="1"/>
  <c r="H33" i="6"/>
  <c r="H49" i="6" s="1"/>
  <c r="H52" i="6" s="1"/>
  <c r="H54" i="6" s="1"/>
  <c r="H57" i="6" s="1"/>
  <c r="H60" i="6" s="1"/>
  <c r="G33" i="6"/>
  <c r="F33" i="6"/>
  <c r="F49" i="6" s="1"/>
  <c r="F52" i="6" s="1"/>
  <c r="F54" i="6" s="1"/>
  <c r="F57" i="6" s="1"/>
  <c r="F60" i="6" s="1"/>
  <c r="E33" i="6"/>
  <c r="D33" i="6"/>
  <c r="D49" i="6" s="1"/>
  <c r="D52" i="6" s="1"/>
  <c r="D54" i="6" s="1"/>
  <c r="D57" i="6" s="1"/>
  <c r="D60" i="6" s="1"/>
  <c r="C33" i="6"/>
  <c r="C49" i="6" s="1"/>
  <c r="C52" i="6" s="1"/>
  <c r="C54" i="6" s="1"/>
  <c r="C57" i="6" s="1"/>
  <c r="C60" i="6" s="1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AA49" i="7" s="1"/>
  <c r="AA52" i="7" s="1"/>
  <c r="AA54" i="7" s="1"/>
  <c r="AA57" i="7" s="1"/>
  <c r="AA60" i="7" s="1"/>
  <c r="Y33" i="7"/>
  <c r="X33" i="7"/>
  <c r="X49" i="7" s="1"/>
  <c r="W33" i="7"/>
  <c r="W49" i="7" s="1"/>
  <c r="W52" i="7" s="1"/>
  <c r="W54" i="7" s="1"/>
  <c r="W57" i="7" s="1"/>
  <c r="W60" i="7" s="1"/>
  <c r="V33" i="7"/>
  <c r="V49" i="7" s="1"/>
  <c r="V52" i="7" s="1"/>
  <c r="V54" i="7" s="1"/>
  <c r="V57" i="7" s="1"/>
  <c r="V60" i="7" s="1"/>
  <c r="U33" i="7"/>
  <c r="U49" i="7" s="1"/>
  <c r="U52" i="7" s="1"/>
  <c r="U54" i="7" s="1"/>
  <c r="U57" i="7" s="1"/>
  <c r="U60" i="7" s="1"/>
  <c r="T33" i="7"/>
  <c r="S33" i="7"/>
  <c r="S49" i="7" s="1"/>
  <c r="S52" i="7" s="1"/>
  <c r="S54" i="7" s="1"/>
  <c r="S57" i="7" s="1"/>
  <c r="S60" i="7" s="1"/>
  <c r="R33" i="7"/>
  <c r="R49" i="7" s="1"/>
  <c r="R52" i="7" s="1"/>
  <c r="R54" i="7" s="1"/>
  <c r="R57" i="7" s="1"/>
  <c r="R60" i="7" s="1"/>
  <c r="Q33" i="7"/>
  <c r="P33" i="7"/>
  <c r="P49" i="7" s="1"/>
  <c r="P52" i="7" s="1"/>
  <c r="P54" i="7" s="1"/>
  <c r="P57" i="7" s="1"/>
  <c r="P60" i="7" s="1"/>
  <c r="O33" i="7"/>
  <c r="O49" i="7" s="1"/>
  <c r="O52" i="7" s="1"/>
  <c r="O54" i="7" s="1"/>
  <c r="O57" i="7" s="1"/>
  <c r="O60" i="7" s="1"/>
  <c r="N33" i="7"/>
  <c r="N49" i="7" s="1"/>
  <c r="N52" i="7" s="1"/>
  <c r="N54" i="7" s="1"/>
  <c r="N57" i="7" s="1"/>
  <c r="N60" i="7" s="1"/>
  <c r="M33" i="7"/>
  <c r="M49" i="7" s="1"/>
  <c r="M52" i="7" s="1"/>
  <c r="M54" i="7" s="1"/>
  <c r="M57" i="7" s="1"/>
  <c r="M60" i="7" s="1"/>
  <c r="L33" i="7"/>
  <c r="K33" i="7"/>
  <c r="K49" i="7" s="1"/>
  <c r="K52" i="7" s="1"/>
  <c r="K54" i="7" s="1"/>
  <c r="K57" i="7" s="1"/>
  <c r="K60" i="7" s="1"/>
  <c r="J33" i="7"/>
  <c r="I33" i="7"/>
  <c r="I49" i="7" s="1"/>
  <c r="I52" i="7" s="1"/>
  <c r="I54" i="7" s="1"/>
  <c r="I57" i="7" s="1"/>
  <c r="I60" i="7" s="1"/>
  <c r="H33" i="7"/>
  <c r="H49" i="7" s="1"/>
  <c r="H52" i="7" s="1"/>
  <c r="H54" i="7" s="1"/>
  <c r="H57" i="7" s="1"/>
  <c r="H60" i="7" s="1"/>
  <c r="G33" i="7"/>
  <c r="G49" i="7" s="1"/>
  <c r="G52" i="7" s="1"/>
  <c r="G54" i="7" s="1"/>
  <c r="G57" i="7" s="1"/>
  <c r="G60" i="7" s="1"/>
  <c r="F33" i="7"/>
  <c r="F49" i="7" s="1"/>
  <c r="F52" i="7" s="1"/>
  <c r="F54" i="7" s="1"/>
  <c r="F57" i="7" s="1"/>
  <c r="F60" i="7" s="1"/>
  <c r="E33" i="7"/>
  <c r="E49" i="7" s="1"/>
  <c r="E52" i="7" s="1"/>
  <c r="E54" i="7" s="1"/>
  <c r="E57" i="7" s="1"/>
  <c r="E60" i="7" s="1"/>
  <c r="D33" i="7"/>
  <c r="C33" i="7"/>
  <c r="C49" i="7" s="1"/>
  <c r="C52" i="7" s="1"/>
  <c r="C54" i="7" s="1"/>
  <c r="C57" i="7" s="1"/>
  <c r="C60" i="7" s="1"/>
  <c r="X60" i="8"/>
  <c r="Z60" i="8" s="1"/>
  <c r="W57" i="8"/>
  <c r="W60" i="8" s="1"/>
  <c r="X54" i="8"/>
  <c r="X57" i="8" s="1"/>
  <c r="J49" i="8"/>
  <c r="J52" i="8" s="1"/>
  <c r="J54" i="8" s="1"/>
  <c r="J57" i="8" s="1"/>
  <c r="J60" i="8" s="1"/>
  <c r="D49" i="8"/>
  <c r="D52" i="8" s="1"/>
  <c r="D54" i="8" s="1"/>
  <c r="D57" i="8" s="1"/>
  <c r="D60" i="8" s="1"/>
  <c r="AA48" i="8"/>
  <c r="Y48" i="8"/>
  <c r="X48" i="8"/>
  <c r="W48" i="8"/>
  <c r="V48" i="8"/>
  <c r="U48" i="8"/>
  <c r="T48" i="8"/>
  <c r="S48" i="8"/>
  <c r="S49" i="8" s="1"/>
  <c r="S52" i="8" s="1"/>
  <c r="S54" i="8" s="1"/>
  <c r="S57" i="8" s="1"/>
  <c r="S60" i="8" s="1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Y33" i="8"/>
  <c r="Y49" i="8" s="1"/>
  <c r="Y52" i="8" s="1"/>
  <c r="Y54" i="8" s="1"/>
  <c r="Y57" i="8" s="1"/>
  <c r="Y60" i="8" s="1"/>
  <c r="X33" i="8"/>
  <c r="X49" i="8" s="1"/>
  <c r="X52" i="8" s="1"/>
  <c r="W33" i="8"/>
  <c r="W49" i="8" s="1"/>
  <c r="W52" i="8" s="1"/>
  <c r="W54" i="8" s="1"/>
  <c r="V33" i="8"/>
  <c r="V49" i="8" s="1"/>
  <c r="V52" i="8" s="1"/>
  <c r="V54" i="8" s="1"/>
  <c r="V57" i="8" s="1"/>
  <c r="V60" i="8" s="1"/>
  <c r="U33" i="8"/>
  <c r="U49" i="8" s="1"/>
  <c r="U52" i="8" s="1"/>
  <c r="U54" i="8" s="1"/>
  <c r="U57" i="8" s="1"/>
  <c r="U60" i="8" s="1"/>
  <c r="T33" i="8"/>
  <c r="T49" i="8" s="1"/>
  <c r="T52" i="8" s="1"/>
  <c r="T54" i="8" s="1"/>
  <c r="T57" i="8" s="1"/>
  <c r="T60" i="8" s="1"/>
  <c r="S33" i="8"/>
  <c r="R33" i="8"/>
  <c r="R49" i="8" s="1"/>
  <c r="R52" i="8" s="1"/>
  <c r="R54" i="8" s="1"/>
  <c r="R57" i="8" s="1"/>
  <c r="R60" i="8" s="1"/>
  <c r="Q33" i="8"/>
  <c r="Q49" i="8" s="1"/>
  <c r="Q52" i="8" s="1"/>
  <c r="Q54" i="8" s="1"/>
  <c r="Q57" i="8" s="1"/>
  <c r="Q60" i="8" s="1"/>
  <c r="P33" i="8"/>
  <c r="P49" i="8" s="1"/>
  <c r="P52" i="8" s="1"/>
  <c r="P54" i="8" s="1"/>
  <c r="P57" i="8" s="1"/>
  <c r="P60" i="8" s="1"/>
  <c r="O33" i="8"/>
  <c r="O49" i="8" s="1"/>
  <c r="O52" i="8" s="1"/>
  <c r="O54" i="8" s="1"/>
  <c r="O57" i="8" s="1"/>
  <c r="O60" i="8" s="1"/>
  <c r="N33" i="8"/>
  <c r="N49" i="8" s="1"/>
  <c r="N52" i="8" s="1"/>
  <c r="N54" i="8" s="1"/>
  <c r="N57" i="8" s="1"/>
  <c r="N60" i="8" s="1"/>
  <c r="M33" i="8"/>
  <c r="M49" i="8" s="1"/>
  <c r="M52" i="8" s="1"/>
  <c r="M54" i="8" s="1"/>
  <c r="M57" i="8" s="1"/>
  <c r="M60" i="8" s="1"/>
  <c r="L33" i="8"/>
  <c r="K33" i="8"/>
  <c r="J33" i="8"/>
  <c r="I33" i="8"/>
  <c r="I49" i="8" s="1"/>
  <c r="I52" i="8" s="1"/>
  <c r="I54" i="8" s="1"/>
  <c r="I57" i="8" s="1"/>
  <c r="I60" i="8" s="1"/>
  <c r="H33" i="8"/>
  <c r="H49" i="8" s="1"/>
  <c r="H52" i="8" s="1"/>
  <c r="H54" i="8" s="1"/>
  <c r="H57" i="8" s="1"/>
  <c r="H60" i="8" s="1"/>
  <c r="G33" i="8"/>
  <c r="G49" i="8" s="1"/>
  <c r="G52" i="8" s="1"/>
  <c r="G54" i="8" s="1"/>
  <c r="G57" i="8" s="1"/>
  <c r="G60" i="8" s="1"/>
  <c r="F33" i="8"/>
  <c r="F49" i="8" s="1"/>
  <c r="F52" i="8" s="1"/>
  <c r="F54" i="8" s="1"/>
  <c r="F57" i="8" s="1"/>
  <c r="F60" i="8" s="1"/>
  <c r="E33" i="8"/>
  <c r="E49" i="8" s="1"/>
  <c r="E52" i="8" s="1"/>
  <c r="E54" i="8" s="1"/>
  <c r="E57" i="8" s="1"/>
  <c r="E60" i="8" s="1"/>
  <c r="D33" i="8"/>
  <c r="C33" i="8"/>
  <c r="H52" i="9"/>
  <c r="H54" i="9" s="1"/>
  <c r="H57" i="9" s="1"/>
  <c r="H60" i="9" s="1"/>
  <c r="AA48" i="9"/>
  <c r="Y48" i="9"/>
  <c r="Z48" i="9" s="1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Y33" i="9"/>
  <c r="Y49" i="9" s="1"/>
  <c r="X33" i="9"/>
  <c r="X49" i="9" s="1"/>
  <c r="X52" i="9" s="1"/>
  <c r="X54" i="9" s="1"/>
  <c r="W33" i="9"/>
  <c r="W49" i="9" s="1"/>
  <c r="W52" i="9" s="1"/>
  <c r="W54" i="9" s="1"/>
  <c r="W57" i="9" s="1"/>
  <c r="W60" i="9" s="1"/>
  <c r="V33" i="9"/>
  <c r="V49" i="9" s="1"/>
  <c r="V52" i="9" s="1"/>
  <c r="V54" i="9" s="1"/>
  <c r="V57" i="9" s="1"/>
  <c r="V60" i="9" s="1"/>
  <c r="U33" i="9"/>
  <c r="U49" i="9" s="1"/>
  <c r="U52" i="9" s="1"/>
  <c r="U54" i="9" s="1"/>
  <c r="U57" i="9" s="1"/>
  <c r="U60" i="9" s="1"/>
  <c r="T33" i="9"/>
  <c r="T49" i="9" s="1"/>
  <c r="T52" i="9" s="1"/>
  <c r="T54" i="9" s="1"/>
  <c r="T57" i="9" s="1"/>
  <c r="T60" i="9" s="1"/>
  <c r="S33" i="9"/>
  <c r="S49" i="9" s="1"/>
  <c r="S52" i="9" s="1"/>
  <c r="S54" i="9" s="1"/>
  <c r="S57" i="9" s="1"/>
  <c r="S60" i="9" s="1"/>
  <c r="R33" i="9"/>
  <c r="R49" i="9" s="1"/>
  <c r="R52" i="9" s="1"/>
  <c r="R54" i="9" s="1"/>
  <c r="R57" i="9" s="1"/>
  <c r="R60" i="9" s="1"/>
  <c r="Q33" i="9"/>
  <c r="Q49" i="9" s="1"/>
  <c r="Q52" i="9" s="1"/>
  <c r="Q54" i="9" s="1"/>
  <c r="Q57" i="9" s="1"/>
  <c r="Q60" i="9" s="1"/>
  <c r="P33" i="9"/>
  <c r="P49" i="9" s="1"/>
  <c r="P52" i="9" s="1"/>
  <c r="P54" i="9" s="1"/>
  <c r="P57" i="9" s="1"/>
  <c r="P60" i="9" s="1"/>
  <c r="O33" i="9"/>
  <c r="O49" i="9" s="1"/>
  <c r="O52" i="9" s="1"/>
  <c r="O54" i="9" s="1"/>
  <c r="O57" i="9" s="1"/>
  <c r="O60" i="9" s="1"/>
  <c r="N33" i="9"/>
  <c r="N49" i="9" s="1"/>
  <c r="N52" i="9" s="1"/>
  <c r="N54" i="9" s="1"/>
  <c r="N57" i="9" s="1"/>
  <c r="N60" i="9" s="1"/>
  <c r="M33" i="9"/>
  <c r="M49" i="9" s="1"/>
  <c r="M52" i="9" s="1"/>
  <c r="M54" i="9" s="1"/>
  <c r="M57" i="9" s="1"/>
  <c r="M60" i="9" s="1"/>
  <c r="L33" i="9"/>
  <c r="L49" i="9" s="1"/>
  <c r="L52" i="9" s="1"/>
  <c r="L54" i="9" s="1"/>
  <c r="L57" i="9" s="1"/>
  <c r="L60" i="9" s="1"/>
  <c r="K33" i="9"/>
  <c r="K49" i="9" s="1"/>
  <c r="K52" i="9" s="1"/>
  <c r="K54" i="9" s="1"/>
  <c r="K57" i="9" s="1"/>
  <c r="K60" i="9" s="1"/>
  <c r="J33" i="9"/>
  <c r="J49" i="9" s="1"/>
  <c r="J52" i="9" s="1"/>
  <c r="J54" i="9" s="1"/>
  <c r="J57" i="9" s="1"/>
  <c r="J60" i="9" s="1"/>
  <c r="I33" i="9"/>
  <c r="I49" i="9" s="1"/>
  <c r="I52" i="9" s="1"/>
  <c r="I54" i="9" s="1"/>
  <c r="I57" i="9" s="1"/>
  <c r="I60" i="9" s="1"/>
  <c r="H33" i="9"/>
  <c r="H49" i="9" s="1"/>
  <c r="G33" i="9"/>
  <c r="G49" i="9" s="1"/>
  <c r="G52" i="9" s="1"/>
  <c r="G54" i="9" s="1"/>
  <c r="G57" i="9" s="1"/>
  <c r="G60" i="9" s="1"/>
  <c r="F33" i="9"/>
  <c r="F49" i="9" s="1"/>
  <c r="F52" i="9" s="1"/>
  <c r="F54" i="9" s="1"/>
  <c r="F57" i="9" s="1"/>
  <c r="F60" i="9" s="1"/>
  <c r="E33" i="9"/>
  <c r="E49" i="9" s="1"/>
  <c r="E52" i="9" s="1"/>
  <c r="E54" i="9" s="1"/>
  <c r="E57" i="9" s="1"/>
  <c r="E60" i="9" s="1"/>
  <c r="D33" i="9"/>
  <c r="D49" i="9" s="1"/>
  <c r="D52" i="9" s="1"/>
  <c r="D54" i="9" s="1"/>
  <c r="D57" i="9" s="1"/>
  <c r="D60" i="9" s="1"/>
  <c r="C33" i="9"/>
  <c r="C49" i="9" s="1"/>
  <c r="C52" i="9" s="1"/>
  <c r="C54" i="9" s="1"/>
  <c r="C57" i="9" s="1"/>
  <c r="C60" i="9" s="1"/>
  <c r="X49" i="10"/>
  <c r="X52" i="10" s="1"/>
  <c r="X54" i="10" s="1"/>
  <c r="AA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33" i="10"/>
  <c r="AA49" i="10" s="1"/>
  <c r="AA52" i="10" s="1"/>
  <c r="AA54" i="10" s="1"/>
  <c r="AA57" i="10" s="1"/>
  <c r="AA60" i="10" s="1"/>
  <c r="Y33" i="10"/>
  <c r="X33" i="10"/>
  <c r="Z33" i="10" s="1"/>
  <c r="W33" i="10"/>
  <c r="W49" i="10" s="1"/>
  <c r="W52" i="10" s="1"/>
  <c r="W54" i="10" s="1"/>
  <c r="W57" i="10" s="1"/>
  <c r="W60" i="10" s="1"/>
  <c r="V33" i="10"/>
  <c r="V49" i="10" s="1"/>
  <c r="V52" i="10" s="1"/>
  <c r="V54" i="10" s="1"/>
  <c r="V57" i="10" s="1"/>
  <c r="V60" i="10" s="1"/>
  <c r="U33" i="10"/>
  <c r="T33" i="10"/>
  <c r="T49" i="10" s="1"/>
  <c r="T52" i="10" s="1"/>
  <c r="T54" i="10" s="1"/>
  <c r="T57" i="10" s="1"/>
  <c r="T60" i="10" s="1"/>
  <c r="S33" i="10"/>
  <c r="S49" i="10" s="1"/>
  <c r="S52" i="10" s="1"/>
  <c r="S54" i="10" s="1"/>
  <c r="S57" i="10" s="1"/>
  <c r="S60" i="10" s="1"/>
  <c r="R33" i="10"/>
  <c r="R49" i="10" s="1"/>
  <c r="R52" i="10" s="1"/>
  <c r="R54" i="10" s="1"/>
  <c r="R57" i="10" s="1"/>
  <c r="R60" i="10" s="1"/>
  <c r="Q33" i="10"/>
  <c r="P33" i="10"/>
  <c r="P49" i="10" s="1"/>
  <c r="P52" i="10" s="1"/>
  <c r="P54" i="10" s="1"/>
  <c r="P57" i="10" s="1"/>
  <c r="P60" i="10" s="1"/>
  <c r="O33" i="10"/>
  <c r="O49" i="10" s="1"/>
  <c r="O52" i="10" s="1"/>
  <c r="O54" i="10" s="1"/>
  <c r="O57" i="10" s="1"/>
  <c r="O60" i="10" s="1"/>
  <c r="N33" i="10"/>
  <c r="N49" i="10" s="1"/>
  <c r="N52" i="10" s="1"/>
  <c r="N54" i="10" s="1"/>
  <c r="N57" i="10" s="1"/>
  <c r="N60" i="10" s="1"/>
  <c r="M33" i="10"/>
  <c r="L33" i="10"/>
  <c r="L49" i="10" s="1"/>
  <c r="L52" i="10" s="1"/>
  <c r="L54" i="10" s="1"/>
  <c r="L57" i="10" s="1"/>
  <c r="L60" i="10" s="1"/>
  <c r="K33" i="10"/>
  <c r="K49" i="10" s="1"/>
  <c r="K52" i="10" s="1"/>
  <c r="K54" i="10" s="1"/>
  <c r="K57" i="10" s="1"/>
  <c r="K60" i="10" s="1"/>
  <c r="J33" i="10"/>
  <c r="J49" i="10" s="1"/>
  <c r="J52" i="10" s="1"/>
  <c r="J54" i="10" s="1"/>
  <c r="J57" i="10" s="1"/>
  <c r="J60" i="10" s="1"/>
  <c r="I33" i="10"/>
  <c r="H33" i="10"/>
  <c r="H49" i="10" s="1"/>
  <c r="H52" i="10" s="1"/>
  <c r="H54" i="10" s="1"/>
  <c r="H57" i="10" s="1"/>
  <c r="H60" i="10" s="1"/>
  <c r="G33" i="10"/>
  <c r="G49" i="10" s="1"/>
  <c r="G52" i="10" s="1"/>
  <c r="G54" i="10" s="1"/>
  <c r="G57" i="10" s="1"/>
  <c r="G60" i="10" s="1"/>
  <c r="F33" i="10"/>
  <c r="F49" i="10" s="1"/>
  <c r="F52" i="10" s="1"/>
  <c r="F54" i="10" s="1"/>
  <c r="F57" i="10" s="1"/>
  <c r="F60" i="10" s="1"/>
  <c r="E33" i="10"/>
  <c r="D33" i="10"/>
  <c r="D49" i="10" s="1"/>
  <c r="D52" i="10" s="1"/>
  <c r="D54" i="10" s="1"/>
  <c r="D57" i="10" s="1"/>
  <c r="D60" i="10" s="1"/>
  <c r="C33" i="10"/>
  <c r="C49" i="10" s="1"/>
  <c r="C52" i="10" s="1"/>
  <c r="C54" i="10" s="1"/>
  <c r="C57" i="10" s="1"/>
  <c r="C60" i="10" s="1"/>
  <c r="H57" i="11"/>
  <c r="H60" i="11" s="1"/>
  <c r="W54" i="11"/>
  <c r="W57" i="11" s="1"/>
  <c r="W60" i="11" s="1"/>
  <c r="Q49" i="11"/>
  <c r="Q52" i="11" s="1"/>
  <c r="Q54" i="11" s="1"/>
  <c r="Q57" i="11" s="1"/>
  <c r="Q60" i="11" s="1"/>
  <c r="I49" i="11"/>
  <c r="I52" i="11" s="1"/>
  <c r="I54" i="11" s="1"/>
  <c r="I57" i="11" s="1"/>
  <c r="I60" i="11" s="1"/>
  <c r="AA48" i="11"/>
  <c r="Y48" i="11"/>
  <c r="Z48" i="11" s="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33" i="11"/>
  <c r="AA49" i="11" s="1"/>
  <c r="AA52" i="11" s="1"/>
  <c r="AA54" i="11" s="1"/>
  <c r="AA57" i="11" s="1"/>
  <c r="AA60" i="11" s="1"/>
  <c r="Y33" i="11"/>
  <c r="Y49" i="11" s="1"/>
  <c r="Y52" i="11" s="1"/>
  <c r="Y54" i="11" s="1"/>
  <c r="Y57" i="11" s="1"/>
  <c r="Y60" i="11" s="1"/>
  <c r="X33" i="11"/>
  <c r="X49" i="11" s="1"/>
  <c r="W33" i="11"/>
  <c r="W49" i="11" s="1"/>
  <c r="W52" i="11" s="1"/>
  <c r="V33" i="11"/>
  <c r="V49" i="11" s="1"/>
  <c r="V52" i="11" s="1"/>
  <c r="V54" i="11" s="1"/>
  <c r="V57" i="11" s="1"/>
  <c r="V60" i="11" s="1"/>
  <c r="U33" i="11"/>
  <c r="U49" i="11" s="1"/>
  <c r="U52" i="11" s="1"/>
  <c r="U54" i="11" s="1"/>
  <c r="U57" i="11" s="1"/>
  <c r="U60" i="11" s="1"/>
  <c r="T33" i="11"/>
  <c r="T49" i="11" s="1"/>
  <c r="T52" i="11" s="1"/>
  <c r="T54" i="11" s="1"/>
  <c r="T57" i="11" s="1"/>
  <c r="T60" i="11" s="1"/>
  <c r="S33" i="11"/>
  <c r="S49" i="11" s="1"/>
  <c r="S52" i="11" s="1"/>
  <c r="S54" i="11" s="1"/>
  <c r="S57" i="11" s="1"/>
  <c r="S60" i="11" s="1"/>
  <c r="R33" i="11"/>
  <c r="Q33" i="11"/>
  <c r="P33" i="11"/>
  <c r="P49" i="11" s="1"/>
  <c r="P52" i="11" s="1"/>
  <c r="P54" i="11" s="1"/>
  <c r="P57" i="11" s="1"/>
  <c r="P60" i="11" s="1"/>
  <c r="O33" i="11"/>
  <c r="O49" i="11" s="1"/>
  <c r="O52" i="11" s="1"/>
  <c r="O54" i="11" s="1"/>
  <c r="O57" i="11" s="1"/>
  <c r="O60" i="11" s="1"/>
  <c r="N33" i="11"/>
  <c r="N49" i="11" s="1"/>
  <c r="N52" i="11" s="1"/>
  <c r="N54" i="11" s="1"/>
  <c r="N57" i="11" s="1"/>
  <c r="N60" i="11" s="1"/>
  <c r="M33" i="11"/>
  <c r="L33" i="11"/>
  <c r="L49" i="11" s="1"/>
  <c r="L52" i="11" s="1"/>
  <c r="L54" i="11" s="1"/>
  <c r="L57" i="11" s="1"/>
  <c r="L60" i="11" s="1"/>
  <c r="K33" i="11"/>
  <c r="K49" i="11" s="1"/>
  <c r="K52" i="11" s="1"/>
  <c r="K54" i="11" s="1"/>
  <c r="K57" i="11" s="1"/>
  <c r="K60" i="11" s="1"/>
  <c r="J33" i="11"/>
  <c r="I33" i="11"/>
  <c r="H33" i="11"/>
  <c r="H49" i="11" s="1"/>
  <c r="H52" i="11" s="1"/>
  <c r="H54" i="11" s="1"/>
  <c r="G33" i="11"/>
  <c r="G49" i="11" s="1"/>
  <c r="G52" i="11" s="1"/>
  <c r="G54" i="11" s="1"/>
  <c r="G57" i="11" s="1"/>
  <c r="G60" i="11" s="1"/>
  <c r="F33" i="11"/>
  <c r="F49" i="11" s="1"/>
  <c r="F52" i="11" s="1"/>
  <c r="F54" i="11" s="1"/>
  <c r="F57" i="11" s="1"/>
  <c r="F60" i="11" s="1"/>
  <c r="E33" i="11"/>
  <c r="E49" i="11" s="1"/>
  <c r="E52" i="11" s="1"/>
  <c r="E54" i="11" s="1"/>
  <c r="E57" i="11" s="1"/>
  <c r="E60" i="11" s="1"/>
  <c r="D33" i="11"/>
  <c r="D49" i="11" s="1"/>
  <c r="D52" i="11" s="1"/>
  <c r="D54" i="11" s="1"/>
  <c r="D57" i="11" s="1"/>
  <c r="D60" i="11" s="1"/>
  <c r="C33" i="11"/>
  <c r="C49" i="11" s="1"/>
  <c r="C52" i="11" s="1"/>
  <c r="C54" i="11" s="1"/>
  <c r="C57" i="11" s="1"/>
  <c r="C60" i="11" s="1"/>
  <c r="M57" i="12"/>
  <c r="M60" i="12" s="1"/>
  <c r="O52" i="12"/>
  <c r="O54" i="12" s="1"/>
  <c r="O57" i="12" s="1"/>
  <c r="O60" i="12" s="1"/>
  <c r="G52" i="12"/>
  <c r="G54" i="12" s="1"/>
  <c r="G57" i="12" s="1"/>
  <c r="G60" i="12" s="1"/>
  <c r="AA48" i="12"/>
  <c r="Z48" i="12"/>
  <c r="Y48" i="12"/>
  <c r="Y49" i="12" s="1"/>
  <c r="Y52" i="12" s="1"/>
  <c r="Y54" i="12" s="1"/>
  <c r="Y57" i="12" s="1"/>
  <c r="Y60" i="12" s="1"/>
  <c r="X48" i="12"/>
  <c r="W48" i="12"/>
  <c r="V48" i="12"/>
  <c r="U48" i="12"/>
  <c r="T48" i="12"/>
  <c r="S48" i="12"/>
  <c r="R48" i="12"/>
  <c r="Q48" i="12"/>
  <c r="Q49" i="12" s="1"/>
  <c r="Q52" i="12" s="1"/>
  <c r="Q54" i="12" s="1"/>
  <c r="Q57" i="12" s="1"/>
  <c r="Q60" i="12" s="1"/>
  <c r="P48" i="12"/>
  <c r="O48" i="12"/>
  <c r="N48" i="12"/>
  <c r="M48" i="12"/>
  <c r="L48" i="12"/>
  <c r="K48" i="12"/>
  <c r="J48" i="12"/>
  <c r="I48" i="12"/>
  <c r="I49" i="12" s="1"/>
  <c r="I52" i="12" s="1"/>
  <c r="I54" i="12" s="1"/>
  <c r="I57" i="12" s="1"/>
  <c r="I60" i="12" s="1"/>
  <c r="H48" i="12"/>
  <c r="G48" i="12"/>
  <c r="F48" i="12"/>
  <c r="E48" i="12"/>
  <c r="D48" i="12"/>
  <c r="C48" i="12"/>
  <c r="AA33" i="12"/>
  <c r="AA49" i="12" s="1"/>
  <c r="AA52" i="12" s="1"/>
  <c r="AA54" i="12" s="1"/>
  <c r="AA57" i="12" s="1"/>
  <c r="AA60" i="12" s="1"/>
  <c r="Z33" i="12"/>
  <c r="Y33" i="12"/>
  <c r="X33" i="12"/>
  <c r="X49" i="12" s="1"/>
  <c r="W33" i="12"/>
  <c r="W49" i="12" s="1"/>
  <c r="W52" i="12" s="1"/>
  <c r="W54" i="12" s="1"/>
  <c r="W57" i="12" s="1"/>
  <c r="W60" i="12" s="1"/>
  <c r="V33" i="12"/>
  <c r="V49" i="12" s="1"/>
  <c r="V52" i="12" s="1"/>
  <c r="V54" i="12" s="1"/>
  <c r="V57" i="12" s="1"/>
  <c r="V60" i="12" s="1"/>
  <c r="U33" i="12"/>
  <c r="U49" i="12" s="1"/>
  <c r="U52" i="12" s="1"/>
  <c r="U54" i="12" s="1"/>
  <c r="U57" i="12" s="1"/>
  <c r="U60" i="12" s="1"/>
  <c r="T33" i="12"/>
  <c r="T49" i="12" s="1"/>
  <c r="T52" i="12" s="1"/>
  <c r="T54" i="12" s="1"/>
  <c r="T57" i="12" s="1"/>
  <c r="T60" i="12" s="1"/>
  <c r="S33" i="12"/>
  <c r="S49" i="12" s="1"/>
  <c r="S52" i="12" s="1"/>
  <c r="S54" i="12" s="1"/>
  <c r="S57" i="12" s="1"/>
  <c r="S60" i="12" s="1"/>
  <c r="R33" i="12"/>
  <c r="R49" i="12" s="1"/>
  <c r="R52" i="12" s="1"/>
  <c r="R54" i="12" s="1"/>
  <c r="R57" i="12" s="1"/>
  <c r="R60" i="12" s="1"/>
  <c r="Q33" i="12"/>
  <c r="P33" i="12"/>
  <c r="P49" i="12" s="1"/>
  <c r="P52" i="12" s="1"/>
  <c r="P54" i="12" s="1"/>
  <c r="P57" i="12" s="1"/>
  <c r="P60" i="12" s="1"/>
  <c r="O33" i="12"/>
  <c r="O49" i="12" s="1"/>
  <c r="N33" i="12"/>
  <c r="N49" i="12" s="1"/>
  <c r="N52" i="12" s="1"/>
  <c r="N54" i="12" s="1"/>
  <c r="N57" i="12" s="1"/>
  <c r="N60" i="12" s="1"/>
  <c r="M33" i="12"/>
  <c r="M49" i="12" s="1"/>
  <c r="M52" i="12" s="1"/>
  <c r="M54" i="12" s="1"/>
  <c r="L33" i="12"/>
  <c r="L49" i="12" s="1"/>
  <c r="L52" i="12" s="1"/>
  <c r="L54" i="12" s="1"/>
  <c r="L57" i="12" s="1"/>
  <c r="L60" i="12" s="1"/>
  <c r="K33" i="12"/>
  <c r="K49" i="12" s="1"/>
  <c r="K52" i="12" s="1"/>
  <c r="K54" i="12" s="1"/>
  <c r="K57" i="12" s="1"/>
  <c r="K60" i="12" s="1"/>
  <c r="J33" i="12"/>
  <c r="J49" i="12" s="1"/>
  <c r="J52" i="12" s="1"/>
  <c r="J54" i="12" s="1"/>
  <c r="J57" i="12" s="1"/>
  <c r="J60" i="12" s="1"/>
  <c r="I33" i="12"/>
  <c r="H33" i="12"/>
  <c r="H49" i="12" s="1"/>
  <c r="H52" i="12" s="1"/>
  <c r="H54" i="12" s="1"/>
  <c r="H57" i="12" s="1"/>
  <c r="H60" i="12" s="1"/>
  <c r="G33" i="12"/>
  <c r="G49" i="12" s="1"/>
  <c r="F33" i="12"/>
  <c r="F49" i="12" s="1"/>
  <c r="F52" i="12" s="1"/>
  <c r="F54" i="12" s="1"/>
  <c r="F57" i="12" s="1"/>
  <c r="F60" i="12" s="1"/>
  <c r="E33" i="12"/>
  <c r="E49" i="12" s="1"/>
  <c r="E52" i="12" s="1"/>
  <c r="E54" i="12" s="1"/>
  <c r="E57" i="12" s="1"/>
  <c r="E60" i="12" s="1"/>
  <c r="D33" i="12"/>
  <c r="D49" i="12" s="1"/>
  <c r="D52" i="12" s="1"/>
  <c r="D54" i="12" s="1"/>
  <c r="D57" i="12" s="1"/>
  <c r="D60" i="12" s="1"/>
  <c r="C33" i="12"/>
  <c r="C49" i="12" s="1"/>
  <c r="C52" i="12" s="1"/>
  <c r="C54" i="12" s="1"/>
  <c r="C57" i="12" s="1"/>
  <c r="C60" i="12" s="1"/>
  <c r="X49" i="13"/>
  <c r="X52" i="13" s="1"/>
  <c r="W49" i="13"/>
  <c r="W52" i="13" s="1"/>
  <c r="W54" i="13" s="1"/>
  <c r="W57" i="13" s="1"/>
  <c r="W60" i="13" s="1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33" i="13"/>
  <c r="AA49" i="13" s="1"/>
  <c r="AA52" i="13" s="1"/>
  <c r="AA54" i="13" s="1"/>
  <c r="AA57" i="13" s="1"/>
  <c r="AA60" i="13" s="1"/>
  <c r="Y33" i="13"/>
  <c r="Y49" i="13" s="1"/>
  <c r="Y52" i="13" s="1"/>
  <c r="Y54" i="13" s="1"/>
  <c r="Y57" i="13" s="1"/>
  <c r="Y60" i="13" s="1"/>
  <c r="X33" i="13"/>
  <c r="W33" i="13"/>
  <c r="V33" i="13"/>
  <c r="U33" i="13"/>
  <c r="U49" i="13" s="1"/>
  <c r="U52" i="13" s="1"/>
  <c r="U54" i="13" s="1"/>
  <c r="U57" i="13" s="1"/>
  <c r="U60" i="13" s="1"/>
  <c r="T33" i="13"/>
  <c r="T49" i="13" s="1"/>
  <c r="T52" i="13" s="1"/>
  <c r="T54" i="13" s="1"/>
  <c r="T57" i="13" s="1"/>
  <c r="T60" i="13" s="1"/>
  <c r="S33" i="13"/>
  <c r="S49" i="13" s="1"/>
  <c r="S52" i="13" s="1"/>
  <c r="S54" i="13" s="1"/>
  <c r="S57" i="13" s="1"/>
  <c r="S60" i="13" s="1"/>
  <c r="R33" i="13"/>
  <c r="R49" i="13" s="1"/>
  <c r="R52" i="13" s="1"/>
  <c r="R54" i="13" s="1"/>
  <c r="R57" i="13" s="1"/>
  <c r="R60" i="13" s="1"/>
  <c r="Q33" i="13"/>
  <c r="Q49" i="13" s="1"/>
  <c r="Q52" i="13" s="1"/>
  <c r="Q54" i="13" s="1"/>
  <c r="Q57" i="13" s="1"/>
  <c r="Q60" i="13" s="1"/>
  <c r="P33" i="13"/>
  <c r="P49" i="13" s="1"/>
  <c r="P52" i="13" s="1"/>
  <c r="P54" i="13" s="1"/>
  <c r="P57" i="13" s="1"/>
  <c r="P60" i="13" s="1"/>
  <c r="O33" i="13"/>
  <c r="O49" i="13" s="1"/>
  <c r="O52" i="13" s="1"/>
  <c r="O54" i="13" s="1"/>
  <c r="O57" i="13" s="1"/>
  <c r="O60" i="13" s="1"/>
  <c r="N33" i="13"/>
  <c r="N49" i="13" s="1"/>
  <c r="N52" i="13" s="1"/>
  <c r="N54" i="13" s="1"/>
  <c r="N57" i="13" s="1"/>
  <c r="N60" i="13" s="1"/>
  <c r="M33" i="13"/>
  <c r="L33" i="13"/>
  <c r="L49" i="13" s="1"/>
  <c r="L52" i="13" s="1"/>
  <c r="L54" i="13" s="1"/>
  <c r="L57" i="13" s="1"/>
  <c r="L60" i="13" s="1"/>
  <c r="K33" i="13"/>
  <c r="K49" i="13" s="1"/>
  <c r="K52" i="13" s="1"/>
  <c r="K54" i="13" s="1"/>
  <c r="K57" i="13" s="1"/>
  <c r="K60" i="13" s="1"/>
  <c r="J33" i="13"/>
  <c r="J49" i="13" s="1"/>
  <c r="J52" i="13" s="1"/>
  <c r="J54" i="13" s="1"/>
  <c r="J57" i="13" s="1"/>
  <c r="J60" i="13" s="1"/>
  <c r="I33" i="13"/>
  <c r="I49" i="13" s="1"/>
  <c r="I52" i="13" s="1"/>
  <c r="I54" i="13" s="1"/>
  <c r="I57" i="13" s="1"/>
  <c r="I60" i="13" s="1"/>
  <c r="H33" i="13"/>
  <c r="G33" i="13"/>
  <c r="G49" i="13" s="1"/>
  <c r="G52" i="13" s="1"/>
  <c r="G54" i="13" s="1"/>
  <c r="G57" i="13" s="1"/>
  <c r="G60" i="13" s="1"/>
  <c r="F33" i="13"/>
  <c r="F49" i="13" s="1"/>
  <c r="F52" i="13" s="1"/>
  <c r="F54" i="13" s="1"/>
  <c r="F57" i="13" s="1"/>
  <c r="F60" i="13" s="1"/>
  <c r="E33" i="13"/>
  <c r="D33" i="13"/>
  <c r="D49" i="13" s="1"/>
  <c r="D52" i="13" s="1"/>
  <c r="D54" i="13" s="1"/>
  <c r="D57" i="13" s="1"/>
  <c r="D60" i="13" s="1"/>
  <c r="C33" i="13"/>
  <c r="C49" i="13" s="1"/>
  <c r="C52" i="13" s="1"/>
  <c r="C54" i="13" s="1"/>
  <c r="C57" i="13" s="1"/>
  <c r="C60" i="13" s="1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33" i="14"/>
  <c r="AA49" i="14" s="1"/>
  <c r="AA52" i="14" s="1"/>
  <c r="AA54" i="14" s="1"/>
  <c r="AA57" i="14" s="1"/>
  <c r="AA60" i="14" s="1"/>
  <c r="Y33" i="14"/>
  <c r="Y49" i="14" s="1"/>
  <c r="Y52" i="14" s="1"/>
  <c r="Y54" i="14" s="1"/>
  <c r="Y57" i="14" s="1"/>
  <c r="Y60" i="14" s="1"/>
  <c r="X33" i="14"/>
  <c r="Z33" i="14" s="1"/>
  <c r="W33" i="14"/>
  <c r="W49" i="14" s="1"/>
  <c r="W52" i="14" s="1"/>
  <c r="W54" i="14" s="1"/>
  <c r="W57" i="14" s="1"/>
  <c r="W60" i="14" s="1"/>
  <c r="V33" i="14"/>
  <c r="V49" i="14" s="1"/>
  <c r="V52" i="14" s="1"/>
  <c r="V54" i="14" s="1"/>
  <c r="V57" i="14" s="1"/>
  <c r="V60" i="14" s="1"/>
  <c r="U33" i="14"/>
  <c r="U49" i="14" s="1"/>
  <c r="U52" i="14" s="1"/>
  <c r="U54" i="14" s="1"/>
  <c r="U57" i="14" s="1"/>
  <c r="U60" i="14" s="1"/>
  <c r="T33" i="14"/>
  <c r="T49" i="14" s="1"/>
  <c r="T52" i="14" s="1"/>
  <c r="T54" i="14" s="1"/>
  <c r="T57" i="14" s="1"/>
  <c r="T60" i="14" s="1"/>
  <c r="S33" i="14"/>
  <c r="S49" i="14" s="1"/>
  <c r="S52" i="14" s="1"/>
  <c r="S54" i="14" s="1"/>
  <c r="S57" i="14" s="1"/>
  <c r="S60" i="14" s="1"/>
  <c r="R33" i="14"/>
  <c r="R49" i="14" s="1"/>
  <c r="R52" i="14" s="1"/>
  <c r="R54" i="14" s="1"/>
  <c r="R57" i="14" s="1"/>
  <c r="R60" i="14" s="1"/>
  <c r="Q33" i="14"/>
  <c r="P33" i="14"/>
  <c r="O33" i="14"/>
  <c r="O49" i="14" s="1"/>
  <c r="O52" i="14" s="1"/>
  <c r="O54" i="14" s="1"/>
  <c r="O57" i="14" s="1"/>
  <c r="O60" i="14" s="1"/>
  <c r="N33" i="14"/>
  <c r="N49" i="14" s="1"/>
  <c r="N52" i="14" s="1"/>
  <c r="N54" i="14" s="1"/>
  <c r="N57" i="14" s="1"/>
  <c r="N60" i="14" s="1"/>
  <c r="M33" i="14"/>
  <c r="M49" i="14" s="1"/>
  <c r="M52" i="14" s="1"/>
  <c r="M54" i="14" s="1"/>
  <c r="M57" i="14" s="1"/>
  <c r="M60" i="14" s="1"/>
  <c r="L33" i="14"/>
  <c r="K33" i="14"/>
  <c r="K49" i="14" s="1"/>
  <c r="K52" i="14" s="1"/>
  <c r="K54" i="14" s="1"/>
  <c r="K57" i="14" s="1"/>
  <c r="K60" i="14" s="1"/>
  <c r="J33" i="14"/>
  <c r="J49" i="14" s="1"/>
  <c r="J52" i="14" s="1"/>
  <c r="J54" i="14" s="1"/>
  <c r="J57" i="14" s="1"/>
  <c r="J60" i="14" s="1"/>
  <c r="I33" i="14"/>
  <c r="I49" i="14" s="1"/>
  <c r="I52" i="14" s="1"/>
  <c r="I54" i="14" s="1"/>
  <c r="I57" i="14" s="1"/>
  <c r="I60" i="14" s="1"/>
  <c r="H33" i="14"/>
  <c r="H49" i="14" s="1"/>
  <c r="H52" i="14" s="1"/>
  <c r="H54" i="14" s="1"/>
  <c r="H57" i="14" s="1"/>
  <c r="H60" i="14" s="1"/>
  <c r="G33" i="14"/>
  <c r="G49" i="14" s="1"/>
  <c r="G52" i="14" s="1"/>
  <c r="G54" i="14" s="1"/>
  <c r="G57" i="14" s="1"/>
  <c r="G60" i="14" s="1"/>
  <c r="F33" i="14"/>
  <c r="E33" i="14"/>
  <c r="E49" i="14" s="1"/>
  <c r="E52" i="14" s="1"/>
  <c r="E54" i="14" s="1"/>
  <c r="E57" i="14" s="1"/>
  <c r="E60" i="14" s="1"/>
  <c r="D33" i="14"/>
  <c r="C33" i="14"/>
  <c r="C49" i="14" s="1"/>
  <c r="C52" i="14" s="1"/>
  <c r="C54" i="14" s="1"/>
  <c r="C57" i="14" s="1"/>
  <c r="C60" i="14" s="1"/>
  <c r="G57" i="15"/>
  <c r="G60" i="15" s="1"/>
  <c r="X54" i="15"/>
  <c r="AA48" i="15"/>
  <c r="Y48" i="15"/>
  <c r="X48" i="15"/>
  <c r="W48" i="15"/>
  <c r="V48" i="15"/>
  <c r="U48" i="15"/>
  <c r="T48" i="15"/>
  <c r="S48" i="15"/>
  <c r="S49" i="15" s="1"/>
  <c r="S52" i="15" s="1"/>
  <c r="S54" i="15" s="1"/>
  <c r="S57" i="15" s="1"/>
  <c r="S60" i="15" s="1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C49" i="15" s="1"/>
  <c r="C52" i="15" s="1"/>
  <c r="C54" i="15" s="1"/>
  <c r="C57" i="15" s="1"/>
  <c r="C60" i="15" s="1"/>
  <c r="AA33" i="15"/>
  <c r="Y33" i="15"/>
  <c r="Y49" i="15" s="1"/>
  <c r="Y52" i="15" s="1"/>
  <c r="Y54" i="15" s="1"/>
  <c r="Y57" i="15" s="1"/>
  <c r="Y60" i="15" s="1"/>
  <c r="X33" i="15"/>
  <c r="X49" i="15" s="1"/>
  <c r="X52" i="15" s="1"/>
  <c r="W33" i="15"/>
  <c r="W49" i="15" s="1"/>
  <c r="W52" i="15" s="1"/>
  <c r="W54" i="15" s="1"/>
  <c r="W57" i="15" s="1"/>
  <c r="W60" i="15" s="1"/>
  <c r="V33" i="15"/>
  <c r="V49" i="15" s="1"/>
  <c r="V52" i="15" s="1"/>
  <c r="V54" i="15" s="1"/>
  <c r="V57" i="15" s="1"/>
  <c r="V60" i="15" s="1"/>
  <c r="U33" i="15"/>
  <c r="U49" i="15" s="1"/>
  <c r="U52" i="15" s="1"/>
  <c r="U54" i="15" s="1"/>
  <c r="U57" i="15" s="1"/>
  <c r="U60" i="15" s="1"/>
  <c r="T33" i="15"/>
  <c r="T49" i="15" s="1"/>
  <c r="T52" i="15" s="1"/>
  <c r="T54" i="15" s="1"/>
  <c r="T57" i="15" s="1"/>
  <c r="T60" i="15" s="1"/>
  <c r="S33" i="15"/>
  <c r="R33" i="15"/>
  <c r="R49" i="15" s="1"/>
  <c r="R52" i="15" s="1"/>
  <c r="R54" i="15" s="1"/>
  <c r="R57" i="15" s="1"/>
  <c r="R60" i="15" s="1"/>
  <c r="Q33" i="15"/>
  <c r="Q49" i="15" s="1"/>
  <c r="Q52" i="15" s="1"/>
  <c r="Q54" i="15" s="1"/>
  <c r="Q57" i="15" s="1"/>
  <c r="Q60" i="15" s="1"/>
  <c r="P33" i="15"/>
  <c r="P49" i="15" s="1"/>
  <c r="P52" i="15" s="1"/>
  <c r="P54" i="15" s="1"/>
  <c r="P57" i="15" s="1"/>
  <c r="P60" i="15" s="1"/>
  <c r="O33" i="15"/>
  <c r="O49" i="15" s="1"/>
  <c r="O52" i="15" s="1"/>
  <c r="O54" i="15" s="1"/>
  <c r="O57" i="15" s="1"/>
  <c r="O60" i="15" s="1"/>
  <c r="N33" i="15"/>
  <c r="N49" i="15" s="1"/>
  <c r="N52" i="15" s="1"/>
  <c r="N54" i="15" s="1"/>
  <c r="N57" i="15" s="1"/>
  <c r="N60" i="15" s="1"/>
  <c r="M33" i="15"/>
  <c r="M49" i="15" s="1"/>
  <c r="M52" i="15" s="1"/>
  <c r="M54" i="15" s="1"/>
  <c r="M57" i="15" s="1"/>
  <c r="M60" i="15" s="1"/>
  <c r="L33" i="15"/>
  <c r="L49" i="15" s="1"/>
  <c r="L52" i="15" s="1"/>
  <c r="L54" i="15" s="1"/>
  <c r="L57" i="15" s="1"/>
  <c r="L60" i="15" s="1"/>
  <c r="K33" i="15"/>
  <c r="J33" i="15"/>
  <c r="J49" i="15" s="1"/>
  <c r="J52" i="15" s="1"/>
  <c r="J54" i="15" s="1"/>
  <c r="J57" i="15" s="1"/>
  <c r="J60" i="15" s="1"/>
  <c r="I33" i="15"/>
  <c r="I49" i="15" s="1"/>
  <c r="I52" i="15" s="1"/>
  <c r="I54" i="15" s="1"/>
  <c r="I57" i="15" s="1"/>
  <c r="I60" i="15" s="1"/>
  <c r="H33" i="15"/>
  <c r="H49" i="15" s="1"/>
  <c r="H52" i="15" s="1"/>
  <c r="H54" i="15" s="1"/>
  <c r="H57" i="15" s="1"/>
  <c r="H60" i="15" s="1"/>
  <c r="G33" i="15"/>
  <c r="G49" i="15" s="1"/>
  <c r="G52" i="15" s="1"/>
  <c r="G54" i="15" s="1"/>
  <c r="F33" i="15"/>
  <c r="F49" i="15" s="1"/>
  <c r="F52" i="15" s="1"/>
  <c r="F54" i="15" s="1"/>
  <c r="F57" i="15" s="1"/>
  <c r="F60" i="15" s="1"/>
  <c r="E33" i="15"/>
  <c r="E49" i="15" s="1"/>
  <c r="E52" i="15" s="1"/>
  <c r="E54" i="15" s="1"/>
  <c r="E57" i="15" s="1"/>
  <c r="E60" i="15" s="1"/>
  <c r="D33" i="15"/>
  <c r="D49" i="15" s="1"/>
  <c r="D52" i="15" s="1"/>
  <c r="D54" i="15" s="1"/>
  <c r="D57" i="15" s="1"/>
  <c r="D60" i="15" s="1"/>
  <c r="C33" i="15"/>
  <c r="Q49" i="16"/>
  <c r="Q52" i="16" s="1"/>
  <c r="Q54" i="16" s="1"/>
  <c r="Q57" i="16" s="1"/>
  <c r="Q60" i="16" s="1"/>
  <c r="K49" i="16"/>
  <c r="K52" i="16" s="1"/>
  <c r="K54" i="16" s="1"/>
  <c r="K57" i="16" s="1"/>
  <c r="K60" i="16" s="1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33" i="16"/>
  <c r="AA49" i="16" s="1"/>
  <c r="AA52" i="16" s="1"/>
  <c r="AA54" i="16" s="1"/>
  <c r="AA57" i="16" s="1"/>
  <c r="AA60" i="16" s="1"/>
  <c r="Y33" i="16"/>
  <c r="Y49" i="16" s="1"/>
  <c r="Y52" i="16" s="1"/>
  <c r="Y54" i="16" s="1"/>
  <c r="Y57" i="16" s="1"/>
  <c r="Y60" i="16" s="1"/>
  <c r="X33" i="16"/>
  <c r="X49" i="16" s="1"/>
  <c r="W33" i="16"/>
  <c r="V33" i="16"/>
  <c r="V49" i="16" s="1"/>
  <c r="V52" i="16" s="1"/>
  <c r="V54" i="16" s="1"/>
  <c r="V57" i="16" s="1"/>
  <c r="V60" i="16" s="1"/>
  <c r="U33" i="16"/>
  <c r="U49" i="16" s="1"/>
  <c r="U52" i="16" s="1"/>
  <c r="U54" i="16" s="1"/>
  <c r="U57" i="16" s="1"/>
  <c r="U60" i="16" s="1"/>
  <c r="T33" i="16"/>
  <c r="T49" i="16" s="1"/>
  <c r="T52" i="16" s="1"/>
  <c r="T54" i="16" s="1"/>
  <c r="T57" i="16" s="1"/>
  <c r="T60" i="16" s="1"/>
  <c r="S33" i="16"/>
  <c r="S49" i="16" s="1"/>
  <c r="S52" i="16" s="1"/>
  <c r="S54" i="16" s="1"/>
  <c r="S57" i="16" s="1"/>
  <c r="S60" i="16" s="1"/>
  <c r="R33" i="16"/>
  <c r="Q33" i="16"/>
  <c r="P33" i="16"/>
  <c r="P49" i="16" s="1"/>
  <c r="P52" i="16" s="1"/>
  <c r="P54" i="16" s="1"/>
  <c r="P57" i="16" s="1"/>
  <c r="P60" i="16" s="1"/>
  <c r="O33" i="16"/>
  <c r="O49" i="16" s="1"/>
  <c r="O52" i="16" s="1"/>
  <c r="O54" i="16" s="1"/>
  <c r="O57" i="16" s="1"/>
  <c r="O60" i="16" s="1"/>
  <c r="N33" i="16"/>
  <c r="N49" i="16" s="1"/>
  <c r="N52" i="16" s="1"/>
  <c r="N54" i="16" s="1"/>
  <c r="N57" i="16" s="1"/>
  <c r="N60" i="16" s="1"/>
  <c r="M33" i="16"/>
  <c r="M49" i="16" s="1"/>
  <c r="M52" i="16" s="1"/>
  <c r="M54" i="16" s="1"/>
  <c r="M57" i="16" s="1"/>
  <c r="M60" i="16" s="1"/>
  <c r="L33" i="16"/>
  <c r="L49" i="16" s="1"/>
  <c r="L52" i="16" s="1"/>
  <c r="L54" i="16" s="1"/>
  <c r="L57" i="16" s="1"/>
  <c r="L60" i="16" s="1"/>
  <c r="K33" i="16"/>
  <c r="J33" i="16"/>
  <c r="J49" i="16" s="1"/>
  <c r="J52" i="16" s="1"/>
  <c r="J54" i="16" s="1"/>
  <c r="J57" i="16" s="1"/>
  <c r="J60" i="16" s="1"/>
  <c r="I33" i="16"/>
  <c r="I49" i="16" s="1"/>
  <c r="I52" i="16" s="1"/>
  <c r="I54" i="16" s="1"/>
  <c r="I57" i="16" s="1"/>
  <c r="I60" i="16" s="1"/>
  <c r="H33" i="16"/>
  <c r="H49" i="16" s="1"/>
  <c r="H52" i="16" s="1"/>
  <c r="H54" i="16" s="1"/>
  <c r="H57" i="16" s="1"/>
  <c r="H60" i="16" s="1"/>
  <c r="G33" i="16"/>
  <c r="G49" i="16" s="1"/>
  <c r="G52" i="16" s="1"/>
  <c r="G54" i="16" s="1"/>
  <c r="G57" i="16" s="1"/>
  <c r="G60" i="16" s="1"/>
  <c r="F33" i="16"/>
  <c r="F49" i="16" s="1"/>
  <c r="F52" i="16" s="1"/>
  <c r="F54" i="16" s="1"/>
  <c r="F57" i="16" s="1"/>
  <c r="F60" i="16" s="1"/>
  <c r="E33" i="16"/>
  <c r="E49" i="16" s="1"/>
  <c r="E52" i="16" s="1"/>
  <c r="E54" i="16" s="1"/>
  <c r="E57" i="16" s="1"/>
  <c r="E60" i="16" s="1"/>
  <c r="D33" i="16"/>
  <c r="D49" i="16" s="1"/>
  <c r="D52" i="16" s="1"/>
  <c r="D54" i="16" s="1"/>
  <c r="D57" i="16" s="1"/>
  <c r="D60" i="16" s="1"/>
  <c r="C33" i="16"/>
  <c r="C49" i="16" s="1"/>
  <c r="C52" i="16" s="1"/>
  <c r="C54" i="16" s="1"/>
  <c r="C57" i="16" s="1"/>
  <c r="C60" i="16" s="1"/>
  <c r="W52" i="17"/>
  <c r="W54" i="17" s="1"/>
  <c r="W57" i="17" s="1"/>
  <c r="W60" i="17" s="1"/>
  <c r="I49" i="17"/>
  <c r="I52" i="17" s="1"/>
  <c r="I54" i="17" s="1"/>
  <c r="I57" i="17" s="1"/>
  <c r="I60" i="17" s="1"/>
  <c r="H49" i="17"/>
  <c r="H52" i="17" s="1"/>
  <c r="H54" i="17" s="1"/>
  <c r="H57" i="17" s="1"/>
  <c r="H60" i="17" s="1"/>
  <c r="AA48" i="17"/>
  <c r="Z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33" i="17"/>
  <c r="Y33" i="17"/>
  <c r="Y49" i="17" s="1"/>
  <c r="Y52" i="17" s="1"/>
  <c r="Y54" i="17" s="1"/>
  <c r="Y57" i="17" s="1"/>
  <c r="Y60" i="17" s="1"/>
  <c r="X33" i="17"/>
  <c r="Z33" i="17" s="1"/>
  <c r="W33" i="17"/>
  <c r="W49" i="17" s="1"/>
  <c r="V33" i="17"/>
  <c r="V49" i="17" s="1"/>
  <c r="V52" i="17" s="1"/>
  <c r="V54" i="17" s="1"/>
  <c r="V57" i="17" s="1"/>
  <c r="V60" i="17" s="1"/>
  <c r="U33" i="17"/>
  <c r="U49" i="17" s="1"/>
  <c r="U52" i="17" s="1"/>
  <c r="U54" i="17" s="1"/>
  <c r="U57" i="17" s="1"/>
  <c r="U60" i="17" s="1"/>
  <c r="T33" i="17"/>
  <c r="S33" i="17"/>
  <c r="R33" i="17"/>
  <c r="Q33" i="17"/>
  <c r="P33" i="17"/>
  <c r="P49" i="17" s="1"/>
  <c r="P52" i="17" s="1"/>
  <c r="P54" i="17" s="1"/>
  <c r="P57" i="17" s="1"/>
  <c r="P60" i="17" s="1"/>
  <c r="O33" i="17"/>
  <c r="O49" i="17" s="1"/>
  <c r="O52" i="17" s="1"/>
  <c r="O54" i="17" s="1"/>
  <c r="O57" i="17" s="1"/>
  <c r="O60" i="17" s="1"/>
  <c r="N33" i="17"/>
  <c r="N49" i="17" s="1"/>
  <c r="N52" i="17" s="1"/>
  <c r="N54" i="17" s="1"/>
  <c r="N57" i="17" s="1"/>
  <c r="N60" i="17" s="1"/>
  <c r="M33" i="17"/>
  <c r="M49" i="17" s="1"/>
  <c r="M52" i="17" s="1"/>
  <c r="M54" i="17" s="1"/>
  <c r="M57" i="17" s="1"/>
  <c r="M60" i="17" s="1"/>
  <c r="L33" i="17"/>
  <c r="K33" i="17"/>
  <c r="J33" i="17"/>
  <c r="J49" i="17" s="1"/>
  <c r="J52" i="17" s="1"/>
  <c r="J54" i="17" s="1"/>
  <c r="J57" i="17" s="1"/>
  <c r="J60" i="17" s="1"/>
  <c r="I33" i="17"/>
  <c r="H33" i="17"/>
  <c r="G33" i="17"/>
  <c r="G49" i="17" s="1"/>
  <c r="G52" i="17" s="1"/>
  <c r="G54" i="17" s="1"/>
  <c r="G57" i="17" s="1"/>
  <c r="G60" i="17" s="1"/>
  <c r="F33" i="17"/>
  <c r="F49" i="17" s="1"/>
  <c r="F52" i="17" s="1"/>
  <c r="F54" i="17" s="1"/>
  <c r="F57" i="17" s="1"/>
  <c r="F60" i="17" s="1"/>
  <c r="E33" i="17"/>
  <c r="E49" i="17" s="1"/>
  <c r="E52" i="17" s="1"/>
  <c r="E54" i="17" s="1"/>
  <c r="E57" i="17" s="1"/>
  <c r="E60" i="17" s="1"/>
  <c r="D33" i="17"/>
  <c r="C33" i="17"/>
  <c r="R52" i="18"/>
  <c r="R54" i="18" s="1"/>
  <c r="R57" i="18" s="1"/>
  <c r="R60" i="18" s="1"/>
  <c r="AA48" i="18"/>
  <c r="Y48" i="18"/>
  <c r="X48" i="18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33" i="18"/>
  <c r="AA49" i="18" s="1"/>
  <c r="AA52" i="18" s="1"/>
  <c r="AA54" i="18" s="1"/>
  <c r="AA57" i="18" s="1"/>
  <c r="AA60" i="18" s="1"/>
  <c r="Y33" i="18"/>
  <c r="Y49" i="18" s="1"/>
  <c r="Y52" i="18" s="1"/>
  <c r="Y54" i="18" s="1"/>
  <c r="Y57" i="18" s="1"/>
  <c r="Y60" i="18" s="1"/>
  <c r="X33" i="18"/>
  <c r="Z33" i="18" s="1"/>
  <c r="W33" i="18"/>
  <c r="V33" i="18"/>
  <c r="V49" i="18" s="1"/>
  <c r="V52" i="18" s="1"/>
  <c r="V54" i="18" s="1"/>
  <c r="V57" i="18" s="1"/>
  <c r="V60" i="18" s="1"/>
  <c r="U33" i="18"/>
  <c r="U49" i="18" s="1"/>
  <c r="U52" i="18" s="1"/>
  <c r="U54" i="18" s="1"/>
  <c r="U57" i="18" s="1"/>
  <c r="U60" i="18" s="1"/>
  <c r="T33" i="18"/>
  <c r="T49" i="18" s="1"/>
  <c r="T52" i="18" s="1"/>
  <c r="T54" i="18" s="1"/>
  <c r="T57" i="18" s="1"/>
  <c r="T60" i="18" s="1"/>
  <c r="S33" i="18"/>
  <c r="S49" i="18" s="1"/>
  <c r="S52" i="18" s="1"/>
  <c r="S54" i="18" s="1"/>
  <c r="S57" i="18" s="1"/>
  <c r="S60" i="18" s="1"/>
  <c r="R33" i="18"/>
  <c r="R49" i="18" s="1"/>
  <c r="Q33" i="18"/>
  <c r="Q49" i="18" s="1"/>
  <c r="Q52" i="18" s="1"/>
  <c r="Q54" i="18" s="1"/>
  <c r="Q57" i="18" s="1"/>
  <c r="Q60" i="18" s="1"/>
  <c r="P33" i="18"/>
  <c r="P49" i="18" s="1"/>
  <c r="P52" i="18" s="1"/>
  <c r="P54" i="18" s="1"/>
  <c r="P57" i="18" s="1"/>
  <c r="P60" i="18" s="1"/>
  <c r="O33" i="18"/>
  <c r="N33" i="18"/>
  <c r="N49" i="18" s="1"/>
  <c r="N52" i="18" s="1"/>
  <c r="N54" i="18" s="1"/>
  <c r="N57" i="18" s="1"/>
  <c r="N60" i="18" s="1"/>
  <c r="M33" i="18"/>
  <c r="M49" i="18" s="1"/>
  <c r="M52" i="18" s="1"/>
  <c r="M54" i="18" s="1"/>
  <c r="M57" i="18" s="1"/>
  <c r="M60" i="18" s="1"/>
  <c r="L33" i="18"/>
  <c r="L49" i="18" s="1"/>
  <c r="L52" i="18" s="1"/>
  <c r="L54" i="18" s="1"/>
  <c r="L57" i="18" s="1"/>
  <c r="L60" i="18" s="1"/>
  <c r="K33" i="18"/>
  <c r="K49" i="18" s="1"/>
  <c r="K52" i="18" s="1"/>
  <c r="K54" i="18" s="1"/>
  <c r="K57" i="18" s="1"/>
  <c r="K60" i="18" s="1"/>
  <c r="J33" i="18"/>
  <c r="J49" i="18" s="1"/>
  <c r="J52" i="18" s="1"/>
  <c r="J54" i="18" s="1"/>
  <c r="J57" i="18" s="1"/>
  <c r="J60" i="18" s="1"/>
  <c r="I33" i="18"/>
  <c r="H33" i="18"/>
  <c r="G33" i="18"/>
  <c r="G49" i="18" s="1"/>
  <c r="G52" i="18" s="1"/>
  <c r="G54" i="18" s="1"/>
  <c r="G57" i="18" s="1"/>
  <c r="G60" i="18" s="1"/>
  <c r="F33" i="18"/>
  <c r="F49" i="18" s="1"/>
  <c r="F52" i="18" s="1"/>
  <c r="F54" i="18" s="1"/>
  <c r="F57" i="18" s="1"/>
  <c r="F60" i="18" s="1"/>
  <c r="E33" i="18"/>
  <c r="E49" i="18" s="1"/>
  <c r="E52" i="18" s="1"/>
  <c r="E54" i="18" s="1"/>
  <c r="E57" i="18" s="1"/>
  <c r="E60" i="18" s="1"/>
  <c r="D33" i="18"/>
  <c r="D49" i="18" s="1"/>
  <c r="D52" i="18" s="1"/>
  <c r="D54" i="18" s="1"/>
  <c r="D57" i="18" s="1"/>
  <c r="D60" i="18" s="1"/>
  <c r="C33" i="18"/>
  <c r="C49" i="18" s="1"/>
  <c r="C52" i="18" s="1"/>
  <c r="C54" i="18" s="1"/>
  <c r="C57" i="18" s="1"/>
  <c r="C60" i="18" s="1"/>
  <c r="J52" i="19"/>
  <c r="J54" i="19" s="1"/>
  <c r="J57" i="19" s="1"/>
  <c r="J60" i="19" s="1"/>
  <c r="AA49" i="19"/>
  <c r="AA52" i="19" s="1"/>
  <c r="AA54" i="19" s="1"/>
  <c r="AA57" i="19" s="1"/>
  <c r="AA60" i="19" s="1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33" i="19"/>
  <c r="Y33" i="19"/>
  <c r="Y49" i="19" s="1"/>
  <c r="Y52" i="19" s="1"/>
  <c r="Y54" i="19" s="1"/>
  <c r="Y57" i="19" s="1"/>
  <c r="Y60" i="19" s="1"/>
  <c r="X33" i="19"/>
  <c r="X49" i="19" s="1"/>
  <c r="W33" i="19"/>
  <c r="W49" i="19" s="1"/>
  <c r="W52" i="19" s="1"/>
  <c r="W54" i="19" s="1"/>
  <c r="W57" i="19" s="1"/>
  <c r="W60" i="19" s="1"/>
  <c r="V33" i="19"/>
  <c r="V49" i="19" s="1"/>
  <c r="V52" i="19" s="1"/>
  <c r="V54" i="19" s="1"/>
  <c r="V57" i="19" s="1"/>
  <c r="V60" i="19" s="1"/>
  <c r="U33" i="19"/>
  <c r="U49" i="19" s="1"/>
  <c r="U52" i="19" s="1"/>
  <c r="U54" i="19" s="1"/>
  <c r="U57" i="19" s="1"/>
  <c r="U60" i="19" s="1"/>
  <c r="T33" i="19"/>
  <c r="S33" i="19"/>
  <c r="S49" i="19" s="1"/>
  <c r="S52" i="19" s="1"/>
  <c r="S54" i="19" s="1"/>
  <c r="S57" i="19" s="1"/>
  <c r="S60" i="19" s="1"/>
  <c r="R33" i="19"/>
  <c r="R49" i="19" s="1"/>
  <c r="R52" i="19" s="1"/>
  <c r="R54" i="19" s="1"/>
  <c r="R57" i="19" s="1"/>
  <c r="R60" i="19" s="1"/>
  <c r="Q33" i="19"/>
  <c r="Q49" i="19" s="1"/>
  <c r="Q52" i="19" s="1"/>
  <c r="Q54" i="19" s="1"/>
  <c r="Q57" i="19" s="1"/>
  <c r="Q60" i="19" s="1"/>
  <c r="P33" i="19"/>
  <c r="P49" i="19" s="1"/>
  <c r="P52" i="19" s="1"/>
  <c r="P54" i="19" s="1"/>
  <c r="P57" i="19" s="1"/>
  <c r="P60" i="19" s="1"/>
  <c r="O33" i="19"/>
  <c r="O49" i="19" s="1"/>
  <c r="O52" i="19" s="1"/>
  <c r="O54" i="19" s="1"/>
  <c r="O57" i="19" s="1"/>
  <c r="O60" i="19" s="1"/>
  <c r="N33" i="19"/>
  <c r="N49" i="19" s="1"/>
  <c r="N52" i="19" s="1"/>
  <c r="N54" i="19" s="1"/>
  <c r="N57" i="19" s="1"/>
  <c r="N60" i="19" s="1"/>
  <c r="M33" i="19"/>
  <c r="M49" i="19" s="1"/>
  <c r="M52" i="19" s="1"/>
  <c r="M54" i="19" s="1"/>
  <c r="M57" i="19" s="1"/>
  <c r="M60" i="19" s="1"/>
  <c r="L33" i="19"/>
  <c r="K33" i="19"/>
  <c r="K49" i="19" s="1"/>
  <c r="K52" i="19" s="1"/>
  <c r="K54" i="19" s="1"/>
  <c r="K57" i="19" s="1"/>
  <c r="K60" i="19" s="1"/>
  <c r="J33" i="19"/>
  <c r="J49" i="19" s="1"/>
  <c r="I33" i="19"/>
  <c r="I49" i="19" s="1"/>
  <c r="I52" i="19" s="1"/>
  <c r="I54" i="19" s="1"/>
  <c r="I57" i="19" s="1"/>
  <c r="I60" i="19" s="1"/>
  <c r="H33" i="19"/>
  <c r="H49" i="19" s="1"/>
  <c r="H52" i="19" s="1"/>
  <c r="H54" i="19" s="1"/>
  <c r="H57" i="19" s="1"/>
  <c r="H60" i="19" s="1"/>
  <c r="G33" i="19"/>
  <c r="G49" i="19" s="1"/>
  <c r="G52" i="19" s="1"/>
  <c r="G54" i="19" s="1"/>
  <c r="G57" i="19" s="1"/>
  <c r="G60" i="19" s="1"/>
  <c r="F33" i="19"/>
  <c r="F49" i="19" s="1"/>
  <c r="F52" i="19" s="1"/>
  <c r="F54" i="19" s="1"/>
  <c r="F57" i="19" s="1"/>
  <c r="F60" i="19" s="1"/>
  <c r="E33" i="19"/>
  <c r="E49" i="19" s="1"/>
  <c r="E52" i="19" s="1"/>
  <c r="E54" i="19" s="1"/>
  <c r="E57" i="19" s="1"/>
  <c r="E60" i="19" s="1"/>
  <c r="D33" i="19"/>
  <c r="C33" i="19"/>
  <c r="C49" i="19" s="1"/>
  <c r="C52" i="19" s="1"/>
  <c r="C54" i="19" s="1"/>
  <c r="C57" i="19" s="1"/>
  <c r="C60" i="19" s="1"/>
  <c r="AA48" i="20"/>
  <c r="Y48" i="20"/>
  <c r="X48" i="20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33" i="20"/>
  <c r="Y33" i="20"/>
  <c r="Y49" i="20" s="1"/>
  <c r="Y52" i="20" s="1"/>
  <c r="Y54" i="20" s="1"/>
  <c r="X33" i="20"/>
  <c r="X49" i="20" s="1"/>
  <c r="X52" i="20" s="1"/>
  <c r="X54" i="20" s="1"/>
  <c r="X57" i="20" s="1"/>
  <c r="W33" i="20"/>
  <c r="W49" i="20" s="1"/>
  <c r="W52" i="20" s="1"/>
  <c r="W54" i="20" s="1"/>
  <c r="W57" i="20" s="1"/>
  <c r="W60" i="20" s="1"/>
  <c r="V33" i="20"/>
  <c r="V49" i="20" s="1"/>
  <c r="V52" i="20" s="1"/>
  <c r="V54" i="20" s="1"/>
  <c r="V57" i="20" s="1"/>
  <c r="V60" i="20" s="1"/>
  <c r="U33" i="20"/>
  <c r="U49" i="20" s="1"/>
  <c r="U52" i="20" s="1"/>
  <c r="U54" i="20" s="1"/>
  <c r="U57" i="20" s="1"/>
  <c r="U60" i="20" s="1"/>
  <c r="T33" i="20"/>
  <c r="T49" i="20" s="1"/>
  <c r="T52" i="20" s="1"/>
  <c r="T54" i="20" s="1"/>
  <c r="T57" i="20" s="1"/>
  <c r="T60" i="20" s="1"/>
  <c r="S33" i="20"/>
  <c r="R33" i="20"/>
  <c r="R49" i="20" s="1"/>
  <c r="R52" i="20" s="1"/>
  <c r="R54" i="20" s="1"/>
  <c r="R57" i="20" s="1"/>
  <c r="R60" i="20" s="1"/>
  <c r="Q33" i="20"/>
  <c r="P33" i="20"/>
  <c r="P49" i="20" s="1"/>
  <c r="P52" i="20" s="1"/>
  <c r="P54" i="20" s="1"/>
  <c r="P57" i="20" s="1"/>
  <c r="P60" i="20" s="1"/>
  <c r="O33" i="20"/>
  <c r="O49" i="20" s="1"/>
  <c r="O52" i="20" s="1"/>
  <c r="O54" i="20" s="1"/>
  <c r="O57" i="20" s="1"/>
  <c r="O60" i="20" s="1"/>
  <c r="N33" i="20"/>
  <c r="N49" i="20" s="1"/>
  <c r="N52" i="20" s="1"/>
  <c r="N54" i="20" s="1"/>
  <c r="N57" i="20" s="1"/>
  <c r="N60" i="20" s="1"/>
  <c r="M33" i="20"/>
  <c r="M49" i="20" s="1"/>
  <c r="M52" i="20" s="1"/>
  <c r="M54" i="20" s="1"/>
  <c r="M57" i="20" s="1"/>
  <c r="M60" i="20" s="1"/>
  <c r="L33" i="20"/>
  <c r="L49" i="20" s="1"/>
  <c r="L52" i="20" s="1"/>
  <c r="L54" i="20" s="1"/>
  <c r="L57" i="20" s="1"/>
  <c r="L60" i="20" s="1"/>
  <c r="K33" i="20"/>
  <c r="J33" i="20"/>
  <c r="J49" i="20" s="1"/>
  <c r="J52" i="20" s="1"/>
  <c r="J54" i="20" s="1"/>
  <c r="J57" i="20" s="1"/>
  <c r="J60" i="20" s="1"/>
  <c r="I33" i="20"/>
  <c r="I49" i="20" s="1"/>
  <c r="I52" i="20" s="1"/>
  <c r="I54" i="20" s="1"/>
  <c r="I57" i="20" s="1"/>
  <c r="I60" i="20" s="1"/>
  <c r="H33" i="20"/>
  <c r="G33" i="20"/>
  <c r="G49" i="20" s="1"/>
  <c r="G52" i="20" s="1"/>
  <c r="G54" i="20" s="1"/>
  <c r="G57" i="20" s="1"/>
  <c r="G60" i="20" s="1"/>
  <c r="F33" i="20"/>
  <c r="F49" i="20" s="1"/>
  <c r="F52" i="20" s="1"/>
  <c r="F54" i="20" s="1"/>
  <c r="F57" i="20" s="1"/>
  <c r="F60" i="20" s="1"/>
  <c r="E33" i="20"/>
  <c r="E49" i="20" s="1"/>
  <c r="E52" i="20" s="1"/>
  <c r="E54" i="20" s="1"/>
  <c r="E57" i="20" s="1"/>
  <c r="E60" i="20" s="1"/>
  <c r="D33" i="20"/>
  <c r="D49" i="20" s="1"/>
  <c r="D52" i="20" s="1"/>
  <c r="D54" i="20" s="1"/>
  <c r="D57" i="20" s="1"/>
  <c r="D60" i="20" s="1"/>
  <c r="C33" i="20"/>
  <c r="U60" i="21"/>
  <c r="G54" i="21"/>
  <c r="G57" i="21" s="1"/>
  <c r="G60" i="21" s="1"/>
  <c r="AA48" i="21"/>
  <c r="Z48" i="21"/>
  <c r="Y48" i="21"/>
  <c r="X48" i="2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J49" i="21" s="1"/>
  <c r="J52" i="21" s="1"/>
  <c r="J54" i="21" s="1"/>
  <c r="J57" i="21" s="1"/>
  <c r="J60" i="21" s="1"/>
  <c r="I48" i="21"/>
  <c r="H48" i="21"/>
  <c r="G48" i="21"/>
  <c r="F48" i="21"/>
  <c r="E48" i="21"/>
  <c r="D48" i="21"/>
  <c r="C48" i="21"/>
  <c r="AA33" i="21"/>
  <c r="AA49" i="21" s="1"/>
  <c r="AA52" i="21" s="1"/>
  <c r="AA54" i="21" s="1"/>
  <c r="AA57" i="21" s="1"/>
  <c r="AA60" i="21" s="1"/>
  <c r="Y33" i="21"/>
  <c r="Z33" i="21" s="1"/>
  <c r="X33" i="21"/>
  <c r="X49" i="21" s="1"/>
  <c r="X52" i="21" s="1"/>
  <c r="X54" i="21" s="1"/>
  <c r="X57" i="21" s="1"/>
  <c r="W33" i="21"/>
  <c r="W49" i="21" s="1"/>
  <c r="W52" i="21" s="1"/>
  <c r="W54" i="21" s="1"/>
  <c r="W57" i="21" s="1"/>
  <c r="W60" i="21" s="1"/>
  <c r="V33" i="21"/>
  <c r="V49" i="21" s="1"/>
  <c r="V52" i="21" s="1"/>
  <c r="V54" i="21" s="1"/>
  <c r="V57" i="21" s="1"/>
  <c r="V60" i="21" s="1"/>
  <c r="U33" i="21"/>
  <c r="U49" i="21" s="1"/>
  <c r="U52" i="21" s="1"/>
  <c r="U54" i="21" s="1"/>
  <c r="U57" i="21" s="1"/>
  <c r="T33" i="21"/>
  <c r="T49" i="21" s="1"/>
  <c r="T52" i="21" s="1"/>
  <c r="T54" i="21" s="1"/>
  <c r="T57" i="21" s="1"/>
  <c r="T60" i="21" s="1"/>
  <c r="S33" i="21"/>
  <c r="S49" i="21" s="1"/>
  <c r="S52" i="21" s="1"/>
  <c r="S54" i="21" s="1"/>
  <c r="S57" i="21" s="1"/>
  <c r="S60" i="21" s="1"/>
  <c r="R33" i="21"/>
  <c r="Q33" i="21"/>
  <c r="Q49" i="21" s="1"/>
  <c r="Q52" i="21" s="1"/>
  <c r="Q54" i="21" s="1"/>
  <c r="Q57" i="21" s="1"/>
  <c r="Q60" i="21" s="1"/>
  <c r="P33" i="21"/>
  <c r="P49" i="21" s="1"/>
  <c r="P52" i="21" s="1"/>
  <c r="P54" i="21" s="1"/>
  <c r="P57" i="21" s="1"/>
  <c r="P60" i="21" s="1"/>
  <c r="O33" i="21"/>
  <c r="O49" i="21" s="1"/>
  <c r="O52" i="21" s="1"/>
  <c r="O54" i="21" s="1"/>
  <c r="O57" i="21" s="1"/>
  <c r="O60" i="21" s="1"/>
  <c r="N33" i="21"/>
  <c r="N49" i="21" s="1"/>
  <c r="N52" i="21" s="1"/>
  <c r="N54" i="21" s="1"/>
  <c r="N57" i="21" s="1"/>
  <c r="N60" i="21" s="1"/>
  <c r="M33" i="21"/>
  <c r="M49" i="21" s="1"/>
  <c r="M52" i="21" s="1"/>
  <c r="M54" i="21" s="1"/>
  <c r="M57" i="21" s="1"/>
  <c r="M60" i="21" s="1"/>
  <c r="L33" i="21"/>
  <c r="L49" i="21" s="1"/>
  <c r="L52" i="21" s="1"/>
  <c r="L54" i="21" s="1"/>
  <c r="L57" i="21" s="1"/>
  <c r="L60" i="21" s="1"/>
  <c r="K33" i="21"/>
  <c r="J33" i="21"/>
  <c r="I33" i="21"/>
  <c r="I49" i="21" s="1"/>
  <c r="I52" i="21" s="1"/>
  <c r="I54" i="21" s="1"/>
  <c r="I57" i="21" s="1"/>
  <c r="I60" i="21" s="1"/>
  <c r="H33" i="21"/>
  <c r="H49" i="21" s="1"/>
  <c r="H52" i="21" s="1"/>
  <c r="H54" i="21" s="1"/>
  <c r="H57" i="21" s="1"/>
  <c r="H60" i="21" s="1"/>
  <c r="G33" i="21"/>
  <c r="G49" i="21" s="1"/>
  <c r="G52" i="21" s="1"/>
  <c r="F33" i="21"/>
  <c r="F49" i="21" s="1"/>
  <c r="F52" i="21" s="1"/>
  <c r="F54" i="21" s="1"/>
  <c r="F57" i="21" s="1"/>
  <c r="F60" i="21" s="1"/>
  <c r="E33" i="21"/>
  <c r="E49" i="21" s="1"/>
  <c r="E52" i="21" s="1"/>
  <c r="E54" i="21" s="1"/>
  <c r="E57" i="21" s="1"/>
  <c r="E60" i="21" s="1"/>
  <c r="D33" i="21"/>
  <c r="D49" i="21" s="1"/>
  <c r="D52" i="21" s="1"/>
  <c r="D54" i="21" s="1"/>
  <c r="D57" i="21" s="1"/>
  <c r="D60" i="21" s="1"/>
  <c r="C33" i="21"/>
  <c r="C49" i="21" s="1"/>
  <c r="C52" i="21" s="1"/>
  <c r="C54" i="21" s="1"/>
  <c r="C57" i="21" s="1"/>
  <c r="C60" i="21" s="1"/>
  <c r="F54" i="22"/>
  <c r="F57" i="22" s="1"/>
  <c r="F60" i="22" s="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33" i="22"/>
  <c r="AA49" i="22" s="1"/>
  <c r="AA52" i="22" s="1"/>
  <c r="AA54" i="22" s="1"/>
  <c r="AA57" i="22" s="1"/>
  <c r="AA60" i="22" s="1"/>
  <c r="Y33" i="22"/>
  <c r="Y49" i="22" s="1"/>
  <c r="Y52" i="22" s="1"/>
  <c r="Y54" i="22" s="1"/>
  <c r="Y57" i="22" s="1"/>
  <c r="Y60" i="22" s="1"/>
  <c r="X33" i="22"/>
  <c r="X49" i="22" s="1"/>
  <c r="X52" i="22" s="1"/>
  <c r="Z52" i="22" s="1"/>
  <c r="W33" i="22"/>
  <c r="V33" i="22"/>
  <c r="V49" i="22" s="1"/>
  <c r="V52" i="22" s="1"/>
  <c r="V54" i="22" s="1"/>
  <c r="V57" i="22" s="1"/>
  <c r="V60" i="22" s="1"/>
  <c r="U33" i="22"/>
  <c r="U49" i="22" s="1"/>
  <c r="U52" i="22" s="1"/>
  <c r="U54" i="22" s="1"/>
  <c r="U57" i="22" s="1"/>
  <c r="U60" i="22" s="1"/>
  <c r="T33" i="22"/>
  <c r="S33" i="22"/>
  <c r="S49" i="22" s="1"/>
  <c r="S52" i="22" s="1"/>
  <c r="S54" i="22" s="1"/>
  <c r="S57" i="22" s="1"/>
  <c r="S60" i="22" s="1"/>
  <c r="R33" i="22"/>
  <c r="R49" i="22" s="1"/>
  <c r="R52" i="22" s="1"/>
  <c r="R54" i="22" s="1"/>
  <c r="R57" i="22" s="1"/>
  <c r="R60" i="22" s="1"/>
  <c r="Q33" i="22"/>
  <c r="Q49" i="22" s="1"/>
  <c r="Q52" i="22" s="1"/>
  <c r="Q54" i="22" s="1"/>
  <c r="Q57" i="22" s="1"/>
  <c r="Q60" i="22" s="1"/>
  <c r="P33" i="22"/>
  <c r="P49" i="22" s="1"/>
  <c r="P52" i="22" s="1"/>
  <c r="P54" i="22" s="1"/>
  <c r="P57" i="22" s="1"/>
  <c r="P60" i="22" s="1"/>
  <c r="O33" i="22"/>
  <c r="N33" i="22"/>
  <c r="N49" i="22" s="1"/>
  <c r="N52" i="22" s="1"/>
  <c r="N54" i="22" s="1"/>
  <c r="N57" i="22" s="1"/>
  <c r="N60" i="22" s="1"/>
  <c r="M33" i="22"/>
  <c r="M49" i="22" s="1"/>
  <c r="M52" i="22" s="1"/>
  <c r="M54" i="22" s="1"/>
  <c r="M57" i="22" s="1"/>
  <c r="M60" i="22" s="1"/>
  <c r="L33" i="22"/>
  <c r="K33" i="22"/>
  <c r="K49" i="22" s="1"/>
  <c r="K52" i="22" s="1"/>
  <c r="K54" i="22" s="1"/>
  <c r="K57" i="22" s="1"/>
  <c r="K60" i="22" s="1"/>
  <c r="J33" i="22"/>
  <c r="J49" i="22" s="1"/>
  <c r="J52" i="22" s="1"/>
  <c r="J54" i="22" s="1"/>
  <c r="J57" i="22" s="1"/>
  <c r="J60" i="22" s="1"/>
  <c r="I33" i="22"/>
  <c r="I49" i="22" s="1"/>
  <c r="I52" i="22" s="1"/>
  <c r="I54" i="22" s="1"/>
  <c r="I57" i="22" s="1"/>
  <c r="I60" i="22" s="1"/>
  <c r="H33" i="22"/>
  <c r="G33" i="22"/>
  <c r="F33" i="22"/>
  <c r="F49" i="22" s="1"/>
  <c r="F52" i="22" s="1"/>
  <c r="E33" i="22"/>
  <c r="E49" i="22" s="1"/>
  <c r="E52" i="22" s="1"/>
  <c r="E54" i="22" s="1"/>
  <c r="E57" i="22" s="1"/>
  <c r="E60" i="22" s="1"/>
  <c r="D33" i="22"/>
  <c r="D49" i="22" s="1"/>
  <c r="D52" i="22" s="1"/>
  <c r="D54" i="22" s="1"/>
  <c r="D57" i="22" s="1"/>
  <c r="D60" i="22" s="1"/>
  <c r="C33" i="22"/>
  <c r="C49" i="22" s="1"/>
  <c r="C52" i="22" s="1"/>
  <c r="C54" i="22" s="1"/>
  <c r="C57" i="22" s="1"/>
  <c r="C60" i="22" s="1"/>
  <c r="N49" i="23"/>
  <c r="N52" i="23" s="1"/>
  <c r="N54" i="23" s="1"/>
  <c r="N57" i="23" s="1"/>
  <c r="N60" i="23" s="1"/>
  <c r="F49" i="23"/>
  <c r="F52" i="23" s="1"/>
  <c r="F54" i="23" s="1"/>
  <c r="F57" i="23" s="1"/>
  <c r="F60" i="23" s="1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33" i="23"/>
  <c r="AA49" i="23" s="1"/>
  <c r="AA52" i="23" s="1"/>
  <c r="AA54" i="23" s="1"/>
  <c r="AA57" i="23" s="1"/>
  <c r="AA60" i="23" s="1"/>
  <c r="Y33" i="23"/>
  <c r="Y49" i="23" s="1"/>
  <c r="Y52" i="23" s="1"/>
  <c r="Y54" i="23" s="1"/>
  <c r="Y57" i="23" s="1"/>
  <c r="Y60" i="23" s="1"/>
  <c r="X33" i="23"/>
  <c r="X49" i="23" s="1"/>
  <c r="W33" i="23"/>
  <c r="V33" i="23"/>
  <c r="V49" i="23" s="1"/>
  <c r="V52" i="23" s="1"/>
  <c r="V54" i="23" s="1"/>
  <c r="V57" i="23" s="1"/>
  <c r="V60" i="23" s="1"/>
  <c r="U33" i="23"/>
  <c r="U49" i="23" s="1"/>
  <c r="U52" i="23" s="1"/>
  <c r="U54" i="23" s="1"/>
  <c r="U57" i="23" s="1"/>
  <c r="U60" i="23" s="1"/>
  <c r="T33" i="23"/>
  <c r="T49" i="23" s="1"/>
  <c r="T52" i="23" s="1"/>
  <c r="T54" i="23" s="1"/>
  <c r="T57" i="23" s="1"/>
  <c r="T60" i="23" s="1"/>
  <c r="S33" i="23"/>
  <c r="S49" i="23" s="1"/>
  <c r="S52" i="23" s="1"/>
  <c r="S54" i="23" s="1"/>
  <c r="S57" i="23" s="1"/>
  <c r="S60" i="23" s="1"/>
  <c r="R33" i="23"/>
  <c r="R49" i="23" s="1"/>
  <c r="R52" i="23" s="1"/>
  <c r="R54" i="23" s="1"/>
  <c r="R57" i="23" s="1"/>
  <c r="R60" i="23" s="1"/>
  <c r="Q33" i="23"/>
  <c r="Q49" i="23" s="1"/>
  <c r="Q52" i="23" s="1"/>
  <c r="Q54" i="23" s="1"/>
  <c r="Q57" i="23" s="1"/>
  <c r="Q60" i="23" s="1"/>
  <c r="P33" i="23"/>
  <c r="P49" i="23" s="1"/>
  <c r="P52" i="23" s="1"/>
  <c r="P54" i="23" s="1"/>
  <c r="P57" i="23" s="1"/>
  <c r="P60" i="23" s="1"/>
  <c r="O33" i="23"/>
  <c r="N33" i="23"/>
  <c r="M33" i="23"/>
  <c r="M49" i="23" s="1"/>
  <c r="M52" i="23" s="1"/>
  <c r="M54" i="23" s="1"/>
  <c r="M57" i="23" s="1"/>
  <c r="M60" i="23" s="1"/>
  <c r="L33" i="23"/>
  <c r="K33" i="23"/>
  <c r="K49" i="23" s="1"/>
  <c r="K52" i="23" s="1"/>
  <c r="K54" i="23" s="1"/>
  <c r="K57" i="23" s="1"/>
  <c r="K60" i="23" s="1"/>
  <c r="J33" i="23"/>
  <c r="J49" i="23" s="1"/>
  <c r="J52" i="23" s="1"/>
  <c r="J54" i="23" s="1"/>
  <c r="J57" i="23" s="1"/>
  <c r="J60" i="23" s="1"/>
  <c r="I33" i="23"/>
  <c r="I49" i="23" s="1"/>
  <c r="I52" i="23" s="1"/>
  <c r="I54" i="23" s="1"/>
  <c r="I57" i="23" s="1"/>
  <c r="I60" i="23" s="1"/>
  <c r="H33" i="23"/>
  <c r="H49" i="23" s="1"/>
  <c r="H52" i="23" s="1"/>
  <c r="H54" i="23" s="1"/>
  <c r="H57" i="23" s="1"/>
  <c r="H60" i="23" s="1"/>
  <c r="G33" i="23"/>
  <c r="F33" i="23"/>
  <c r="E33" i="23"/>
  <c r="E49" i="23" s="1"/>
  <c r="E52" i="23" s="1"/>
  <c r="E54" i="23" s="1"/>
  <c r="E57" i="23" s="1"/>
  <c r="E60" i="23" s="1"/>
  <c r="D33" i="23"/>
  <c r="D49" i="23" s="1"/>
  <c r="D52" i="23" s="1"/>
  <c r="D54" i="23" s="1"/>
  <c r="D57" i="23" s="1"/>
  <c r="D60" i="23" s="1"/>
  <c r="C33" i="23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F49" i="1" s="1"/>
  <c r="F52" i="1" s="1"/>
  <c r="F54" i="1" s="1"/>
  <c r="F57" i="1" s="1"/>
  <c r="F60" i="1" s="1"/>
  <c r="E48" i="1"/>
  <c r="D48" i="1"/>
  <c r="C48" i="1"/>
  <c r="AA33" i="1"/>
  <c r="AA49" i="1" s="1"/>
  <c r="AA52" i="1" s="1"/>
  <c r="AA54" i="1" s="1"/>
  <c r="AA57" i="1" s="1"/>
  <c r="AA60" i="1" s="1"/>
  <c r="Y33" i="1"/>
  <c r="Y49" i="1" s="1"/>
  <c r="Y52" i="1" s="1"/>
  <c r="Y54" i="1" s="1"/>
  <c r="Y57" i="1" s="1"/>
  <c r="Y60" i="1" s="1"/>
  <c r="X33" i="1"/>
  <c r="Z33" i="1" s="1"/>
  <c r="W33" i="1"/>
  <c r="V33" i="1"/>
  <c r="U33" i="1"/>
  <c r="U49" i="1" s="1"/>
  <c r="U52" i="1" s="1"/>
  <c r="U54" i="1" s="1"/>
  <c r="U57" i="1" s="1"/>
  <c r="U60" i="1" s="1"/>
  <c r="T33" i="1"/>
  <c r="T49" i="1" s="1"/>
  <c r="T52" i="1" s="1"/>
  <c r="T54" i="1" s="1"/>
  <c r="T57" i="1" s="1"/>
  <c r="T60" i="1" s="1"/>
  <c r="S33" i="1"/>
  <c r="S49" i="1" s="1"/>
  <c r="S52" i="1" s="1"/>
  <c r="S54" i="1" s="1"/>
  <c r="S57" i="1" s="1"/>
  <c r="S60" i="1" s="1"/>
  <c r="R33" i="1"/>
  <c r="R49" i="1" s="1"/>
  <c r="R52" i="1" s="1"/>
  <c r="R54" i="1" s="1"/>
  <c r="R57" i="1" s="1"/>
  <c r="R60" i="1" s="1"/>
  <c r="Q33" i="1"/>
  <c r="Q49" i="1" s="1"/>
  <c r="Q52" i="1" s="1"/>
  <c r="Q54" i="1" s="1"/>
  <c r="Q57" i="1" s="1"/>
  <c r="Q60" i="1" s="1"/>
  <c r="P33" i="1"/>
  <c r="P49" i="1" s="1"/>
  <c r="P52" i="1" s="1"/>
  <c r="P54" i="1" s="1"/>
  <c r="P57" i="1" s="1"/>
  <c r="P60" i="1" s="1"/>
  <c r="O33" i="1"/>
  <c r="N33" i="1"/>
  <c r="M33" i="1"/>
  <c r="M49" i="1" s="1"/>
  <c r="M52" i="1" s="1"/>
  <c r="M54" i="1" s="1"/>
  <c r="M57" i="1" s="1"/>
  <c r="M60" i="1" s="1"/>
  <c r="L33" i="1"/>
  <c r="L49" i="1" s="1"/>
  <c r="L52" i="1" s="1"/>
  <c r="L54" i="1" s="1"/>
  <c r="L57" i="1" s="1"/>
  <c r="L60" i="1" s="1"/>
  <c r="K33" i="1"/>
  <c r="K49" i="1" s="1"/>
  <c r="K52" i="1" s="1"/>
  <c r="K54" i="1" s="1"/>
  <c r="K57" i="1" s="1"/>
  <c r="K60" i="1" s="1"/>
  <c r="J33" i="1"/>
  <c r="J49" i="1" s="1"/>
  <c r="J52" i="1" s="1"/>
  <c r="J54" i="1" s="1"/>
  <c r="J57" i="1" s="1"/>
  <c r="J60" i="1" s="1"/>
  <c r="I33" i="1"/>
  <c r="I49" i="1" s="1"/>
  <c r="I52" i="1" s="1"/>
  <c r="I54" i="1" s="1"/>
  <c r="I57" i="1" s="1"/>
  <c r="I60" i="1" s="1"/>
  <c r="H33" i="1"/>
  <c r="H49" i="1" s="1"/>
  <c r="H52" i="1" s="1"/>
  <c r="H54" i="1" s="1"/>
  <c r="H57" i="1" s="1"/>
  <c r="H60" i="1" s="1"/>
  <c r="G33" i="1"/>
  <c r="G49" i="1" s="1"/>
  <c r="G52" i="1" s="1"/>
  <c r="G54" i="1" s="1"/>
  <c r="G57" i="1" s="1"/>
  <c r="G60" i="1" s="1"/>
  <c r="F33" i="1"/>
  <c r="E33" i="1"/>
  <c r="E49" i="1" s="1"/>
  <c r="E52" i="1" s="1"/>
  <c r="E54" i="1" s="1"/>
  <c r="E57" i="1" s="1"/>
  <c r="E60" i="1" s="1"/>
  <c r="D33" i="1"/>
  <c r="D49" i="1" s="1"/>
  <c r="D52" i="1" s="1"/>
  <c r="D54" i="1" s="1"/>
  <c r="D57" i="1" s="1"/>
  <c r="D60" i="1" s="1"/>
  <c r="C33" i="1"/>
  <c r="C49" i="1" s="1"/>
  <c r="C52" i="1" s="1"/>
  <c r="C54" i="1" s="1"/>
  <c r="C57" i="1" s="1"/>
  <c r="C60" i="1" s="1"/>
  <c r="X52" i="12" l="1"/>
  <c r="Z52" i="12" s="1"/>
  <c r="Z49" i="12"/>
  <c r="AA49" i="15"/>
  <c r="AA52" i="15" s="1"/>
  <c r="AA54" i="15" s="1"/>
  <c r="AA57" i="15" s="1"/>
  <c r="AA60" i="15" s="1"/>
  <c r="K49" i="21"/>
  <c r="K52" i="21" s="1"/>
  <c r="K54" i="21" s="1"/>
  <c r="K57" i="21" s="1"/>
  <c r="K60" i="21" s="1"/>
  <c r="X49" i="18"/>
  <c r="X52" i="18" s="1"/>
  <c r="Z33" i="22"/>
  <c r="AA49" i="20"/>
  <c r="AA52" i="20" s="1"/>
  <c r="AA54" i="20" s="1"/>
  <c r="AA57" i="20" s="1"/>
  <c r="AA60" i="20" s="1"/>
  <c r="I49" i="18"/>
  <c r="I52" i="18" s="1"/>
  <c r="I54" i="18" s="1"/>
  <c r="I57" i="18" s="1"/>
  <c r="I60" i="18" s="1"/>
  <c r="Z49" i="16"/>
  <c r="H49" i="13"/>
  <c r="H52" i="13" s="1"/>
  <c r="H54" i="13" s="1"/>
  <c r="H57" i="13" s="1"/>
  <c r="H60" i="13" s="1"/>
  <c r="AA49" i="9"/>
  <c r="AA52" i="9" s="1"/>
  <c r="AA54" i="9" s="1"/>
  <c r="AA57" i="9" s="1"/>
  <c r="AA60" i="9" s="1"/>
  <c r="C49" i="3"/>
  <c r="C52" i="3" s="1"/>
  <c r="C54" i="3" s="1"/>
  <c r="C57" i="3" s="1"/>
  <c r="C60" i="3" s="1"/>
  <c r="K49" i="3"/>
  <c r="K52" i="3" s="1"/>
  <c r="K54" i="3" s="1"/>
  <c r="K57" i="3" s="1"/>
  <c r="K60" i="3" s="1"/>
  <c r="S49" i="3"/>
  <c r="S52" i="3" s="1"/>
  <c r="S54" i="3" s="1"/>
  <c r="S57" i="3" s="1"/>
  <c r="S60" i="3" s="1"/>
  <c r="AA49" i="3"/>
  <c r="AA52" i="3" s="1"/>
  <c r="AA54" i="3" s="1"/>
  <c r="AA57" i="3" s="1"/>
  <c r="AA60" i="3" s="1"/>
  <c r="F49" i="2"/>
  <c r="F52" i="2" s="1"/>
  <c r="F54" i="2" s="1"/>
  <c r="F57" i="2" s="1"/>
  <c r="F60" i="2" s="1"/>
  <c r="N49" i="2"/>
  <c r="N52" i="2" s="1"/>
  <c r="N54" i="2" s="1"/>
  <c r="N57" i="2" s="1"/>
  <c r="N60" i="2" s="1"/>
  <c r="V49" i="2"/>
  <c r="V52" i="2" s="1"/>
  <c r="V54" i="2" s="1"/>
  <c r="V57" i="2" s="1"/>
  <c r="V60" i="2" s="1"/>
  <c r="Q49" i="14"/>
  <c r="Q52" i="14" s="1"/>
  <c r="Q54" i="14" s="1"/>
  <c r="Q57" i="14" s="1"/>
  <c r="Q60" i="14" s="1"/>
  <c r="P49" i="5"/>
  <c r="P52" i="5" s="1"/>
  <c r="P54" i="5" s="1"/>
  <c r="P57" i="5" s="1"/>
  <c r="P60" i="5" s="1"/>
  <c r="Z33" i="3"/>
  <c r="C49" i="20"/>
  <c r="C52" i="20" s="1"/>
  <c r="C54" i="20" s="1"/>
  <c r="C57" i="20" s="1"/>
  <c r="C60" i="20" s="1"/>
  <c r="K49" i="20"/>
  <c r="K52" i="20" s="1"/>
  <c r="K54" i="20" s="1"/>
  <c r="K57" i="20" s="1"/>
  <c r="K60" i="20" s="1"/>
  <c r="S49" i="20"/>
  <c r="S52" i="20" s="1"/>
  <c r="S54" i="20" s="1"/>
  <c r="S57" i="20" s="1"/>
  <c r="S60" i="20" s="1"/>
  <c r="Z33" i="13"/>
  <c r="D49" i="7"/>
  <c r="D52" i="7" s="1"/>
  <c r="D54" i="7" s="1"/>
  <c r="D57" i="7" s="1"/>
  <c r="D60" i="7" s="1"/>
  <c r="L49" i="7"/>
  <c r="L52" i="7" s="1"/>
  <c r="L54" i="7" s="1"/>
  <c r="L57" i="7" s="1"/>
  <c r="L60" i="7" s="1"/>
  <c r="T49" i="7"/>
  <c r="T52" i="7" s="1"/>
  <c r="T54" i="7" s="1"/>
  <c r="T57" i="7" s="1"/>
  <c r="T60" i="7" s="1"/>
  <c r="P49" i="4"/>
  <c r="P52" i="4" s="1"/>
  <c r="P54" i="4" s="1"/>
  <c r="P57" i="4" s="1"/>
  <c r="P60" i="4" s="1"/>
  <c r="N49" i="1"/>
  <c r="N52" i="1" s="1"/>
  <c r="N54" i="1" s="1"/>
  <c r="N57" i="1" s="1"/>
  <c r="N60" i="1" s="1"/>
  <c r="O49" i="5"/>
  <c r="O52" i="5" s="1"/>
  <c r="O54" i="5" s="1"/>
  <c r="O57" i="5" s="1"/>
  <c r="O60" i="5" s="1"/>
  <c r="Z48" i="20"/>
  <c r="W49" i="16"/>
  <c r="W52" i="16" s="1"/>
  <c r="W54" i="16" s="1"/>
  <c r="W57" i="16" s="1"/>
  <c r="W60" i="16" s="1"/>
  <c r="K49" i="15"/>
  <c r="K52" i="15" s="1"/>
  <c r="K54" i="15" s="1"/>
  <c r="K57" i="15" s="1"/>
  <c r="K60" i="15" s="1"/>
  <c r="M49" i="11"/>
  <c r="M52" i="11" s="1"/>
  <c r="M54" i="11" s="1"/>
  <c r="M57" i="11" s="1"/>
  <c r="M60" i="11" s="1"/>
  <c r="J49" i="7"/>
  <c r="J52" i="7" s="1"/>
  <c r="J54" i="7" s="1"/>
  <c r="J57" i="7" s="1"/>
  <c r="J60" i="7" s="1"/>
  <c r="M49" i="6"/>
  <c r="M52" i="6" s="1"/>
  <c r="M54" i="6" s="1"/>
  <c r="M57" i="6" s="1"/>
  <c r="M60" i="6" s="1"/>
  <c r="G49" i="23"/>
  <c r="G52" i="23" s="1"/>
  <c r="G54" i="23" s="1"/>
  <c r="G57" i="23" s="1"/>
  <c r="G60" i="23" s="1"/>
  <c r="O49" i="23"/>
  <c r="O52" i="23" s="1"/>
  <c r="O54" i="23" s="1"/>
  <c r="O57" i="23" s="1"/>
  <c r="O60" i="23" s="1"/>
  <c r="W49" i="23"/>
  <c r="W52" i="23" s="1"/>
  <c r="W54" i="23" s="1"/>
  <c r="W57" i="23" s="1"/>
  <c r="W60" i="23" s="1"/>
  <c r="Y49" i="21"/>
  <c r="Y52" i="21" s="1"/>
  <c r="Y54" i="21" s="1"/>
  <c r="Y57" i="21" s="1"/>
  <c r="Y60" i="21" s="1"/>
  <c r="X49" i="17"/>
  <c r="R49" i="16"/>
  <c r="R52" i="16" s="1"/>
  <c r="R54" i="16" s="1"/>
  <c r="R57" i="16" s="1"/>
  <c r="R60" i="16" s="1"/>
  <c r="D49" i="14"/>
  <c r="D52" i="14" s="1"/>
  <c r="D54" i="14" s="1"/>
  <c r="D57" i="14" s="1"/>
  <c r="D60" i="14" s="1"/>
  <c r="L49" i="14"/>
  <c r="L52" i="14" s="1"/>
  <c r="L54" i="14" s="1"/>
  <c r="L57" i="14" s="1"/>
  <c r="L60" i="14" s="1"/>
  <c r="I49" i="10"/>
  <c r="I52" i="10" s="1"/>
  <c r="I54" i="10" s="1"/>
  <c r="I57" i="10" s="1"/>
  <c r="I60" i="10" s="1"/>
  <c r="Q49" i="10"/>
  <c r="Q52" i="10" s="1"/>
  <c r="Q54" i="10" s="1"/>
  <c r="Q57" i="10" s="1"/>
  <c r="Q60" i="10" s="1"/>
  <c r="V49" i="1"/>
  <c r="V52" i="1" s="1"/>
  <c r="V54" i="1" s="1"/>
  <c r="V57" i="1" s="1"/>
  <c r="V60" i="1" s="1"/>
  <c r="R49" i="21"/>
  <c r="R52" i="21" s="1"/>
  <c r="R54" i="21" s="1"/>
  <c r="R57" i="21" s="1"/>
  <c r="R60" i="21" s="1"/>
  <c r="P49" i="14"/>
  <c r="P52" i="14" s="1"/>
  <c r="P54" i="14" s="1"/>
  <c r="P57" i="14" s="1"/>
  <c r="P60" i="14" s="1"/>
  <c r="V49" i="13"/>
  <c r="V52" i="13" s="1"/>
  <c r="V54" i="13" s="1"/>
  <c r="V57" i="13" s="1"/>
  <c r="V60" i="13" s="1"/>
  <c r="K49" i="8"/>
  <c r="K52" i="8" s="1"/>
  <c r="K54" i="8" s="1"/>
  <c r="K57" i="8" s="1"/>
  <c r="K60" i="8" s="1"/>
  <c r="H49" i="22"/>
  <c r="H52" i="22" s="1"/>
  <c r="H54" i="22" s="1"/>
  <c r="H57" i="22" s="1"/>
  <c r="H60" i="22" s="1"/>
  <c r="R49" i="17"/>
  <c r="R52" i="17" s="1"/>
  <c r="R54" i="17" s="1"/>
  <c r="R57" i="17" s="1"/>
  <c r="R60" i="17" s="1"/>
  <c r="Q49" i="17"/>
  <c r="Q52" i="17" s="1"/>
  <c r="Q54" i="17" s="1"/>
  <c r="Q57" i="17" s="1"/>
  <c r="Q60" i="17" s="1"/>
  <c r="X49" i="14"/>
  <c r="Z48" i="8"/>
  <c r="C49" i="23"/>
  <c r="C52" i="23" s="1"/>
  <c r="C54" i="23" s="1"/>
  <c r="C57" i="23" s="1"/>
  <c r="C60" i="23" s="1"/>
  <c r="H49" i="20"/>
  <c r="H52" i="20" s="1"/>
  <c r="H54" i="20" s="1"/>
  <c r="H57" i="20" s="1"/>
  <c r="H60" i="20" s="1"/>
  <c r="W49" i="1"/>
  <c r="W52" i="1" s="1"/>
  <c r="W54" i="1" s="1"/>
  <c r="W57" i="1" s="1"/>
  <c r="W60" i="1" s="1"/>
  <c r="H49" i="18"/>
  <c r="H52" i="18" s="1"/>
  <c r="H54" i="18" s="1"/>
  <c r="H57" i="18" s="1"/>
  <c r="H60" i="18" s="1"/>
  <c r="L49" i="8"/>
  <c r="L52" i="8" s="1"/>
  <c r="L54" i="8" s="1"/>
  <c r="L57" i="8" s="1"/>
  <c r="L60" i="8" s="1"/>
  <c r="D49" i="19"/>
  <c r="D52" i="19" s="1"/>
  <c r="D54" i="19" s="1"/>
  <c r="D57" i="19" s="1"/>
  <c r="D60" i="19" s="1"/>
  <c r="L49" i="19"/>
  <c r="L52" i="19" s="1"/>
  <c r="L54" i="19" s="1"/>
  <c r="L57" i="19" s="1"/>
  <c r="L60" i="19" s="1"/>
  <c r="T49" i="19"/>
  <c r="T52" i="19" s="1"/>
  <c r="T54" i="19" s="1"/>
  <c r="T57" i="19" s="1"/>
  <c r="T60" i="19" s="1"/>
  <c r="Z48" i="15"/>
  <c r="F49" i="14"/>
  <c r="F52" i="14" s="1"/>
  <c r="F54" i="14" s="1"/>
  <c r="F57" i="14" s="1"/>
  <c r="F60" i="14" s="1"/>
  <c r="J49" i="11"/>
  <c r="J52" i="11" s="1"/>
  <c r="J54" i="11" s="1"/>
  <c r="J57" i="11" s="1"/>
  <c r="J60" i="11" s="1"/>
  <c r="R49" i="11"/>
  <c r="R52" i="11" s="1"/>
  <c r="R54" i="11" s="1"/>
  <c r="R57" i="11" s="1"/>
  <c r="R60" i="11" s="1"/>
  <c r="C49" i="8"/>
  <c r="C52" i="8" s="1"/>
  <c r="C54" i="8" s="1"/>
  <c r="C57" i="8" s="1"/>
  <c r="C60" i="8" s="1"/>
  <c r="Q49" i="7"/>
  <c r="Q52" i="7" s="1"/>
  <c r="Q54" i="7" s="1"/>
  <c r="Q57" i="7" s="1"/>
  <c r="Q60" i="7" s="1"/>
  <c r="Y49" i="7"/>
  <c r="Y52" i="7" s="1"/>
  <c r="Y54" i="7" s="1"/>
  <c r="Y57" i="7" s="1"/>
  <c r="Y60" i="7" s="1"/>
  <c r="O49" i="1"/>
  <c r="O52" i="1" s="1"/>
  <c r="O54" i="1" s="1"/>
  <c r="O57" i="1" s="1"/>
  <c r="O60" i="1" s="1"/>
  <c r="L49" i="23"/>
  <c r="L52" i="23" s="1"/>
  <c r="L54" i="23" s="1"/>
  <c r="L57" i="23" s="1"/>
  <c r="L60" i="23" s="1"/>
  <c r="Q49" i="20"/>
  <c r="Q52" i="20" s="1"/>
  <c r="Q54" i="20" s="1"/>
  <c r="Q57" i="20" s="1"/>
  <c r="Q60" i="20" s="1"/>
  <c r="G49" i="22"/>
  <c r="G52" i="22" s="1"/>
  <c r="G54" i="22" s="1"/>
  <c r="G57" i="22" s="1"/>
  <c r="G60" i="22" s="1"/>
  <c r="O49" i="22"/>
  <c r="O52" i="22" s="1"/>
  <c r="O54" i="22" s="1"/>
  <c r="O57" i="22" s="1"/>
  <c r="O60" i="22" s="1"/>
  <c r="W49" i="22"/>
  <c r="W52" i="22" s="1"/>
  <c r="W54" i="22" s="1"/>
  <c r="W57" i="22" s="1"/>
  <c r="W60" i="22" s="1"/>
  <c r="O49" i="18"/>
  <c r="O52" i="18" s="1"/>
  <c r="O54" i="18" s="1"/>
  <c r="O57" i="18" s="1"/>
  <c r="O60" i="18" s="1"/>
  <c r="W49" i="18"/>
  <c r="W52" i="18" s="1"/>
  <c r="W54" i="18" s="1"/>
  <c r="W57" i="18" s="1"/>
  <c r="W60" i="18" s="1"/>
  <c r="D49" i="17"/>
  <c r="D52" i="17" s="1"/>
  <c r="D54" i="17" s="1"/>
  <c r="D57" i="17" s="1"/>
  <c r="D60" i="17" s="1"/>
  <c r="L49" i="17"/>
  <c r="L52" i="17" s="1"/>
  <c r="L54" i="17" s="1"/>
  <c r="L57" i="17" s="1"/>
  <c r="L60" i="17" s="1"/>
  <c r="T49" i="17"/>
  <c r="T52" i="17" s="1"/>
  <c r="T54" i="17" s="1"/>
  <c r="T57" i="17" s="1"/>
  <c r="T60" i="17" s="1"/>
  <c r="E49" i="13"/>
  <c r="E52" i="13" s="1"/>
  <c r="E54" i="13" s="1"/>
  <c r="E57" i="13" s="1"/>
  <c r="E60" i="13" s="1"/>
  <c r="M49" i="13"/>
  <c r="M52" i="13" s="1"/>
  <c r="M54" i="13" s="1"/>
  <c r="M57" i="13" s="1"/>
  <c r="M60" i="13" s="1"/>
  <c r="E49" i="10"/>
  <c r="E52" i="10" s="1"/>
  <c r="E54" i="10" s="1"/>
  <c r="E57" i="10" s="1"/>
  <c r="E60" i="10" s="1"/>
  <c r="M49" i="10"/>
  <c r="M52" i="10" s="1"/>
  <c r="M54" i="10" s="1"/>
  <c r="M57" i="10" s="1"/>
  <c r="M60" i="10" s="1"/>
  <c r="U49" i="10"/>
  <c r="U52" i="10" s="1"/>
  <c r="U54" i="10" s="1"/>
  <c r="U57" i="10" s="1"/>
  <c r="U60" i="10" s="1"/>
  <c r="AA49" i="8"/>
  <c r="AA52" i="8" s="1"/>
  <c r="AA54" i="8" s="1"/>
  <c r="AA57" i="8" s="1"/>
  <c r="AA60" i="8" s="1"/>
  <c r="Z54" i="20"/>
  <c r="Y57" i="20"/>
  <c r="Y60" i="20" s="1"/>
  <c r="Z49" i="23"/>
  <c r="X52" i="23"/>
  <c r="Z49" i="22"/>
  <c r="Z33" i="23"/>
  <c r="X49" i="1"/>
  <c r="L49" i="22"/>
  <c r="L52" i="22" s="1"/>
  <c r="L54" i="22" s="1"/>
  <c r="L57" i="22" s="1"/>
  <c r="L60" i="22" s="1"/>
  <c r="T49" i="22"/>
  <c r="T52" i="22" s="1"/>
  <c r="T54" i="22" s="1"/>
  <c r="T57" i="22" s="1"/>
  <c r="T60" i="22" s="1"/>
  <c r="Z57" i="21"/>
  <c r="X60" i="21"/>
  <c r="Z60" i="21" s="1"/>
  <c r="Z57" i="20"/>
  <c r="X60" i="20"/>
  <c r="Z60" i="20" s="1"/>
  <c r="Z49" i="19"/>
  <c r="X52" i="19"/>
  <c r="X54" i="22"/>
  <c r="Z54" i="21"/>
  <c r="Z49" i="21"/>
  <c r="Z52" i="21"/>
  <c r="Z52" i="20"/>
  <c r="Z49" i="20"/>
  <c r="X57" i="15"/>
  <c r="Z54" i="15"/>
  <c r="X57" i="9"/>
  <c r="Z49" i="11"/>
  <c r="X52" i="11"/>
  <c r="Z48" i="18"/>
  <c r="X52" i="16"/>
  <c r="Z52" i="15"/>
  <c r="Z49" i="15"/>
  <c r="Z52" i="13"/>
  <c r="X54" i="13"/>
  <c r="Z33" i="19"/>
  <c r="Z33" i="20"/>
  <c r="C49" i="17"/>
  <c r="C52" i="17" s="1"/>
  <c r="C54" i="17" s="1"/>
  <c r="C57" i="17" s="1"/>
  <c r="C60" i="17" s="1"/>
  <c r="K49" i="17"/>
  <c r="K52" i="17" s="1"/>
  <c r="K54" i="17" s="1"/>
  <c r="K57" i="17" s="1"/>
  <c r="K60" i="17" s="1"/>
  <c r="S49" i="17"/>
  <c r="S52" i="17" s="1"/>
  <c r="S54" i="17" s="1"/>
  <c r="S57" i="17" s="1"/>
  <c r="S60" i="17" s="1"/>
  <c r="AA49" i="17"/>
  <c r="AA52" i="17" s="1"/>
  <c r="AA54" i="17" s="1"/>
  <c r="AA57" i="17" s="1"/>
  <c r="AA60" i="17" s="1"/>
  <c r="Y49" i="10"/>
  <c r="Y52" i="10" s="1"/>
  <c r="Y54" i="10" s="1"/>
  <c r="Y57" i="10" s="1"/>
  <c r="Y60" i="10" s="1"/>
  <c r="Z48" i="10"/>
  <c r="Z54" i="10"/>
  <c r="X57" i="10"/>
  <c r="Z49" i="13"/>
  <c r="Y52" i="9"/>
  <c r="Y54" i="9" s="1"/>
  <c r="Y57" i="9" s="1"/>
  <c r="Y60" i="9" s="1"/>
  <c r="Z49" i="9"/>
  <c r="Z33" i="15"/>
  <c r="X54" i="12"/>
  <c r="Z33" i="16"/>
  <c r="Z52" i="10"/>
  <c r="Z57" i="8"/>
  <c r="Z54" i="8"/>
  <c r="Z49" i="7"/>
  <c r="X52" i="7"/>
  <c r="Z33" i="11"/>
  <c r="Z52" i="8"/>
  <c r="Z49" i="8"/>
  <c r="X49" i="5"/>
  <c r="Z33" i="5"/>
  <c r="C49" i="2"/>
  <c r="C52" i="2" s="1"/>
  <c r="C54" i="2" s="1"/>
  <c r="C57" i="2" s="1"/>
  <c r="C60" i="2" s="1"/>
  <c r="K49" i="2"/>
  <c r="K52" i="2" s="1"/>
  <c r="K54" i="2" s="1"/>
  <c r="K57" i="2" s="1"/>
  <c r="K60" i="2" s="1"/>
  <c r="S49" i="2"/>
  <c r="S52" i="2" s="1"/>
  <c r="S54" i="2" s="1"/>
  <c r="S57" i="2" s="1"/>
  <c r="S60" i="2" s="1"/>
  <c r="AA49" i="2"/>
  <c r="AA52" i="2" s="1"/>
  <c r="AA54" i="2" s="1"/>
  <c r="AA57" i="2" s="1"/>
  <c r="AA60" i="2" s="1"/>
  <c r="Z49" i="4"/>
  <c r="X52" i="4"/>
  <c r="X49" i="6"/>
  <c r="Z33" i="6"/>
  <c r="Z33" i="7"/>
  <c r="Z54" i="2"/>
  <c r="X57" i="2"/>
  <c r="Z33" i="8"/>
  <c r="Z33" i="4"/>
  <c r="X52" i="3"/>
  <c r="Z49" i="2"/>
  <c r="Z52" i="2"/>
  <c r="Z33" i="9"/>
  <c r="J49" i="3"/>
  <c r="J52" i="3" s="1"/>
  <c r="J54" i="3" s="1"/>
  <c r="J57" i="3" s="1"/>
  <c r="J60" i="3" s="1"/>
  <c r="R49" i="3"/>
  <c r="R52" i="3" s="1"/>
  <c r="R54" i="3" s="1"/>
  <c r="R57" i="3" s="1"/>
  <c r="R60" i="3" s="1"/>
  <c r="Z49" i="18" l="1"/>
  <c r="Z49" i="17"/>
  <c r="X52" i="17"/>
  <c r="Z49" i="14"/>
  <c r="X52" i="14"/>
  <c r="X54" i="16"/>
  <c r="Z52" i="16"/>
  <c r="Z57" i="15"/>
  <c r="X60" i="15"/>
  <c r="Z60" i="15" s="1"/>
  <c r="Z52" i="18"/>
  <c r="X54" i="18"/>
  <c r="Z57" i="10"/>
  <c r="X60" i="10"/>
  <c r="Z60" i="10" s="1"/>
  <c r="Z52" i="4"/>
  <c r="X54" i="4"/>
  <c r="Z52" i="23"/>
  <c r="X54" i="23"/>
  <c r="Z49" i="1"/>
  <c r="X52" i="1"/>
  <c r="Z57" i="2"/>
  <c r="X60" i="2"/>
  <c r="Z60" i="2" s="1"/>
  <c r="X54" i="11"/>
  <c r="Z52" i="11"/>
  <c r="Z49" i="10"/>
  <c r="Z54" i="9"/>
  <c r="Z54" i="22"/>
  <c r="X57" i="22"/>
  <c r="Z52" i="3"/>
  <c r="X54" i="3"/>
  <c r="X54" i="19"/>
  <c r="Z52" i="19"/>
  <c r="Z54" i="12"/>
  <c r="X57" i="12"/>
  <c r="X54" i="7"/>
  <c r="Z52" i="7"/>
  <c r="Z54" i="13"/>
  <c r="X57" i="13"/>
  <c r="Z57" i="9"/>
  <c r="X60" i="9"/>
  <c r="Z60" i="9" s="1"/>
  <c r="Z49" i="6"/>
  <c r="X52" i="6"/>
  <c r="Z49" i="5"/>
  <c r="X52" i="5"/>
  <c r="Z52" i="9"/>
  <c r="Z52" i="14" l="1"/>
  <c r="X54" i="14"/>
  <c r="Z52" i="17"/>
  <c r="X54" i="17"/>
  <c r="Z54" i="18"/>
  <c r="X57" i="18"/>
  <c r="Z57" i="22"/>
  <c r="X60" i="22"/>
  <c r="Z60" i="22" s="1"/>
  <c r="Z54" i="3"/>
  <c r="X57" i="3"/>
  <c r="Z54" i="4"/>
  <c r="X57" i="4"/>
  <c r="Z52" i="6"/>
  <c r="X54" i="6"/>
  <c r="Z57" i="12"/>
  <c r="X60" i="12"/>
  <c r="Z60" i="12" s="1"/>
  <c r="Z52" i="1"/>
  <c r="X54" i="1"/>
  <c r="Z57" i="13"/>
  <c r="X60" i="13"/>
  <c r="Z60" i="13" s="1"/>
  <c r="Z54" i="23"/>
  <c r="X57" i="23"/>
  <c r="Z54" i="19"/>
  <c r="X57" i="19"/>
  <c r="Z54" i="11"/>
  <c r="X57" i="11"/>
  <c r="Z52" i="5"/>
  <c r="X54" i="5"/>
  <c r="X57" i="7"/>
  <c r="Z54" i="7"/>
  <c r="Z54" i="16"/>
  <c r="X57" i="16"/>
  <c r="X57" i="17" l="1"/>
  <c r="Z54" i="17"/>
  <c r="Z54" i="14"/>
  <c r="X57" i="14"/>
  <c r="Z57" i="4"/>
  <c r="X60" i="4"/>
  <c r="Z60" i="4" s="1"/>
  <c r="Z57" i="23"/>
  <c r="X60" i="23"/>
  <c r="Z60" i="23" s="1"/>
  <c r="Z57" i="16"/>
  <c r="X60" i="16"/>
  <c r="Z60" i="16" s="1"/>
  <c r="Z57" i="3"/>
  <c r="X60" i="3"/>
  <c r="Z60" i="3" s="1"/>
  <c r="X60" i="7"/>
  <c r="Z60" i="7" s="1"/>
  <c r="Z57" i="7"/>
  <c r="X60" i="11"/>
  <c r="Z60" i="11" s="1"/>
  <c r="Z57" i="11"/>
  <c r="Z54" i="1"/>
  <c r="X57" i="1"/>
  <c r="X57" i="6"/>
  <c r="Z54" i="6"/>
  <c r="Z57" i="18"/>
  <c r="X60" i="18"/>
  <c r="Z60" i="18" s="1"/>
  <c r="Z57" i="19"/>
  <c r="X60" i="19"/>
  <c r="Z60" i="19" s="1"/>
  <c r="Z54" i="5"/>
  <c r="X57" i="5"/>
  <c r="Z57" i="14" l="1"/>
  <c r="X60" i="14"/>
  <c r="Z60" i="14" s="1"/>
  <c r="Z57" i="17"/>
  <c r="X60" i="17"/>
  <c r="Z60" i="17" s="1"/>
  <c r="X60" i="5"/>
  <c r="Z60" i="5" s="1"/>
  <c r="Z57" i="5"/>
  <c r="X60" i="1"/>
  <c r="Z60" i="1" s="1"/>
  <c r="Z57" i="1"/>
  <c r="X60" i="6"/>
  <c r="Z60" i="6" s="1"/>
  <c r="Z57" i="6"/>
</calcChain>
</file>

<file path=xl/sharedStrings.xml><?xml version="1.0" encoding="utf-8"?>
<sst xmlns="http://schemas.openxmlformats.org/spreadsheetml/2006/main" count="3381" uniqueCount="109">
  <si>
    <t>North West: Moretele (NW371) - Table C4 Quarterly Budgeted Financial Performance ( Waste management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</si>
  <si>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</si>
  <si>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</si>
  <si>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</si>
  <si>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</si>
  <si>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</si>
  <si>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</si>
  <si>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</si>
  <si>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</si>
  <si>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</si>
  <si>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</si>
  <si>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</si>
  <si>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</si>
  <si>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</si>
  <si>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</si>
  <si>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</si>
  <si>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</si>
  <si>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</si>
  <si>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</si>
  <si>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</si>
  <si>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</si>
  <si>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</si>
  <si>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</si>
  <si>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</si>
  <si>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</si>
  <si>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</si>
  <si>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</si>
  <si>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</si>
  <si>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</si>
  <si>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</si>
  <si>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</si>
  <si>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</si>
  <si>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</si>
  <si>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</si>
  <si>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</si>
  <si>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</si>
  <si>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</si>
  <si>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</si>
  <si>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</si>
  <si>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</si>
  <si>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</si>
  <si>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</si>
  <si>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</si>
  <si>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</si>
  <si>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</si>
  <si>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</si>
  <si>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</si>
  <si>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</si>
  <si>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</si>
  <si>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</si>
  <si>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</si>
  <si>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</si>
  <si>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</si>
  <si>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</si>
  <si>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</si>
  <si>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</si>
  <si>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</si>
  <si>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</si>
  <si>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</si>
  <si>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</si>
  <si>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</si>
  <si>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</si>
  <si>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</si>
  <si>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</si>
  <si>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</si>
  <si>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</si>
  <si>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</si>
  <si>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</si>
  <si>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</si>
  <si>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</si>
  <si>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</si>
  <si>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</si>
  <si>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</si>
  <si>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</si>
  <si>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</si>
  <si>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</si>
  <si>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</si>
  <si>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</si>
  <si>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</si>
  <si>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</si>
  <si>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</si>
  <si>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</si>
  <si>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</si>
  <si>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</si>
  <si>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</si>
  <si>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</si>
  <si>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North West: Madibeng (NW372) - Table C4 Quarterly Budgeted Financial Performance ( Waste management                                   ) for 2nd Quarter ended 31 December 2025 (Figures Finalised as at 2026/01/30)</t>
  </si>
  <si>
    <t>North West: Rustenburg (NW373) - Table C4 Quarterly Budgeted Financial Performance ( Waste management                                   ) for 2nd Quarter ended 31 December 2025 (Figures Finalised as at 2026/01/30)</t>
  </si>
  <si>
    <t>North West: Kgetlengrivier (NW374) - Table C4 Quarterly Budgeted Financial Performance ( Waste management                                   ) for 2nd Quarter ended 31 December 2025 (Figures Finalised as at 2026/01/30)</t>
  </si>
  <si>
    <t>North West: Moses Kotane (NW375) - Table C4 Quarterly Budgeted Financial Performance ( Waste management                                   ) for 2nd Quarter ended 31 December 2025 (Figures Finalised as at 2026/01/30)</t>
  </si>
  <si>
    <t>North West: Bojanala Platinum (DC37) - Table C4 Quarterly Budgeted Financial Performance ( Waste management                                   ) for 2nd Quarter ended 31 December 2025 (Figures Finalised as at 2026/01/30)</t>
  </si>
  <si>
    <t>North West: Ratlou (NW381) - Table C4 Quarterly Budgeted Financial Performance ( Waste management                                   ) for 2nd Quarter ended 31 December 2025 (Figures Finalised as at 2026/01/30)</t>
  </si>
  <si>
    <t>North West: Tswaing (NW382) - Table C4 Quarterly Budgeted Financial Performance ( Waste management                                   ) for 2nd Quarter ended 31 December 2025 (Figures Finalised as at 2026/01/30)</t>
  </si>
  <si>
    <t>North West: Mafikeng (NW383) - Table C4 Quarterly Budgeted Financial Performance ( Waste management                                   ) for 2nd Quarter ended 31 December 2025 (Figures Finalised as at 2026/01/30)</t>
  </si>
  <si>
    <t>North West: Ditsobotla (NW384) - Table C4 Quarterly Budgeted Financial Performance ( Waste management                                   ) for 2nd Quarter ended 31 December 2025 (Figures Finalised as at 2026/01/30)</t>
  </si>
  <si>
    <t>North West: Ramotshere Moiloa (NW385) - Table C4 Quarterly Budgeted Financial Performance ( Waste management                                   ) for 2nd Quarter ended 31 December 2025 (Figures Finalised as at 2026/01/30)</t>
  </si>
  <si>
    <t>North West: Ngaka Modiri Molema (DC38) - Table C4 Quarterly Budgeted Financial Performance ( Waste management                                   ) for 2nd Quarter ended 31 December 2025 (Figures Finalised as at 2026/01/30)</t>
  </si>
  <si>
    <t>North West: Naledi (NW) (NW392) - Table C4 Quarterly Budgeted Financial Performance ( Waste management                                   ) for 2nd Quarter ended 31 December 2025 (Figures Finalised as at 2026/01/30)</t>
  </si>
  <si>
    <t>North West: Mamusa (NW393) - Table C4 Quarterly Budgeted Financial Performance ( Waste management                                   ) for 2nd Quarter ended 31 December 2025 (Figures Finalised as at 2026/01/30)</t>
  </si>
  <si>
    <t>North West: Greater Taung (NW394) - Table C4 Quarterly Budgeted Financial Performance ( Waste management                                   ) for 2nd Quarter ended 31 December 2025 (Figures Finalised as at 2026/01/30)</t>
  </si>
  <si>
    <t>North West: Lekwa-Teemane (NW396) - Table C4 Quarterly Budgeted Financial Performance ( Waste management                                   ) for 2nd Quarter ended 31 December 2025 (Figures Finalised as at 2026/01/30)</t>
  </si>
  <si>
    <t>North West: Kagisano-Molopo (NW397) - Table C4 Quarterly Budgeted Financial Performance ( Waste management                                   ) for 2nd Quarter ended 31 December 2025 (Figures Finalised as at 2026/01/30)</t>
  </si>
  <si>
    <t>North West: Dr Ruth Segomotsi Mompati (DC39) - Table C4 Quarterly Budgeted Financial Performance ( Waste management                                   ) for 2nd Quarter ended 31 December 2025 (Figures Finalised as at 2026/01/30)</t>
  </si>
  <si>
    <t>North West: City of Matlosana (NW403) - Table C4 Quarterly Budgeted Financial Performance ( Waste management                                   ) for 2nd Quarter ended 31 December 2025 (Figures Finalised as at 2026/01/30)</t>
  </si>
  <si>
    <t>North West: Maquassi Hills (NW404) - Table C4 Quarterly Budgeted Financial Performance ( Waste management                                   ) for 2nd Quarter ended 31 December 2025 (Figures Finalised as at 2026/01/30)</t>
  </si>
  <si>
    <t>North West: J B Marks (NW405) - Table C4 Quarterly Budgeted Financial Performance ( Waste management                                   ) for 2nd Quarter ended 31 December 2025 (Figures Finalised as at 2026/01/30)</t>
  </si>
  <si>
    <t>North West: Dr Kenneth Kaunda (DC40) - Table C4 Quarterly Budgeted Financial Performance ( Waste management                                   ) for 2nd Quarter ended 31 December 2025 (Figures Finalised as at 2026/01/30)</t>
  </si>
  <si>
    <t>Summary - Table C4 Quarterly Budgeted Financial Performance ( Waste management                                   ) for 2nd Quarter ended 31 December 2025 (Figures Finalised as at 2026/01/30)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</si>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</sst>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26904875</v>
      </c>
      <c r="D9" s="20"/>
      <c r="E9" s="21">
        <v>29710486</v>
      </c>
      <c r="F9" s="22">
        <v>29710486</v>
      </c>
      <c r="G9" s="22">
        <v>2418008</v>
      </c>
      <c r="H9" s="22">
        <v>2158174</v>
      </c>
      <c r="I9" s="22">
        <v>2158425</v>
      </c>
      <c r="J9" s="22">
        <v>6734607</v>
      </c>
      <c r="K9" s="22">
        <v>2158777</v>
      </c>
      <c r="L9" s="22">
        <v>2158928</v>
      </c>
      <c r="M9" s="22">
        <v>2159180</v>
      </c>
      <c r="N9" s="22">
        <v>6476885</v>
      </c>
      <c r="O9" s="22"/>
      <c r="P9" s="22"/>
      <c r="Q9" s="22"/>
      <c r="R9" s="22"/>
      <c r="S9" s="22"/>
      <c r="T9" s="22"/>
      <c r="U9" s="22"/>
      <c r="V9" s="22"/>
      <c r="W9" s="22">
        <v>13211492</v>
      </c>
      <c r="X9" s="22">
        <v>15527957</v>
      </c>
      <c r="Y9" s="22">
        <v>-2316465</v>
      </c>
      <c r="Z9" s="23">
        <v>-14.918028173313463</v>
      </c>
      <c r="AA9" s="20">
        <v>29710486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6393182</v>
      </c>
      <c r="D13" s="20"/>
      <c r="E13" s="21">
        <v>6785522</v>
      </c>
      <c r="F13" s="22">
        <v>6785522</v>
      </c>
      <c r="G13" s="22">
        <v>563259</v>
      </c>
      <c r="H13" s="22">
        <v>570536</v>
      </c>
      <c r="I13" s="22">
        <v>576533</v>
      </c>
      <c r="J13" s="22">
        <v>1710328</v>
      </c>
      <c r="K13" s="22">
        <v>582714</v>
      </c>
      <c r="L13" s="22">
        <v>588682</v>
      </c>
      <c r="M13" s="22">
        <v>594910</v>
      </c>
      <c r="N13" s="22">
        <v>1766306</v>
      </c>
      <c r="O13" s="22"/>
      <c r="P13" s="22"/>
      <c r="Q13" s="22"/>
      <c r="R13" s="22"/>
      <c r="S13" s="22"/>
      <c r="T13" s="22"/>
      <c r="U13" s="22"/>
      <c r="V13" s="22"/>
      <c r="W13" s="22">
        <v>3476634</v>
      </c>
      <c r="X13" s="22">
        <v>3272900</v>
      </c>
      <c r="Y13" s="22">
        <v>203734</v>
      </c>
      <c r="Z13" s="23">
        <v>6.2248770203794805</v>
      </c>
      <c r="AA13" s="20">
        <v>6785522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768622</v>
      </c>
      <c r="H27" s="22"/>
      <c r="I27" s="22"/>
      <c r="J27" s="22">
        <v>768622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768622</v>
      </c>
      <c r="X27" s="22"/>
      <c r="Y27" s="22">
        <v>768622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33298057</v>
      </c>
      <c r="D33" s="29">
        <f t="shared" ref="D33:Y33" si="0">SUM(D6:D32)</f>
        <v>0</v>
      </c>
      <c r="E33" s="30">
        <f t="shared" si="0"/>
        <v>36496008</v>
      </c>
      <c r="F33" s="31">
        <f t="shared" si="0"/>
        <v>36496008</v>
      </c>
      <c r="G33" s="31">
        <f t="shared" si="0"/>
        <v>3749889</v>
      </c>
      <c r="H33" s="31">
        <f t="shared" si="0"/>
        <v>2728710</v>
      </c>
      <c r="I33" s="31">
        <f t="shared" si="0"/>
        <v>2734958</v>
      </c>
      <c r="J33" s="31">
        <f t="shared" si="0"/>
        <v>9213557</v>
      </c>
      <c r="K33" s="31">
        <f t="shared" si="0"/>
        <v>2741491</v>
      </c>
      <c r="L33" s="31">
        <f t="shared" si="0"/>
        <v>2747610</v>
      </c>
      <c r="M33" s="31">
        <f t="shared" si="0"/>
        <v>2754090</v>
      </c>
      <c r="N33" s="31">
        <f t="shared" si="0"/>
        <v>8243191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17456748</v>
      </c>
      <c r="X33" s="31">
        <f t="shared" si="0"/>
        <v>18800857</v>
      </c>
      <c r="Y33" s="31">
        <f t="shared" si="0"/>
        <v>-1344109</v>
      </c>
      <c r="Z33" s="32">
        <f>+IF(X33&lt;&gt;0,+(Y33/X33)*100,0)</f>
        <v>-7.1491900608573324</v>
      </c>
      <c r="AA33" s="29">
        <f>SUM(AA6:AA32)</f>
        <v>36496008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991206</v>
      </c>
      <c r="F35" s="22">
        <v>991206</v>
      </c>
      <c r="G35" s="22"/>
      <c r="H35" s="22"/>
      <c r="I35" s="22"/>
      <c r="J35" s="22"/>
      <c r="K35" s="22"/>
      <c r="L35" s="22">
        <v>58385</v>
      </c>
      <c r="M35" s="22">
        <v>58385</v>
      </c>
      <c r="N35" s="22">
        <v>116770</v>
      </c>
      <c r="O35" s="22"/>
      <c r="P35" s="22"/>
      <c r="Q35" s="22"/>
      <c r="R35" s="22"/>
      <c r="S35" s="22"/>
      <c r="T35" s="22"/>
      <c r="U35" s="22"/>
      <c r="V35" s="22"/>
      <c r="W35" s="22">
        <v>116770</v>
      </c>
      <c r="X35" s="22"/>
      <c r="Y35" s="22">
        <v>116770</v>
      </c>
      <c r="Z35" s="23"/>
      <c r="AA35" s="20">
        <v>991206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27688066</v>
      </c>
      <c r="F39" s="22">
        <v>27688066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13844034</v>
      </c>
      <c r="Y39" s="22">
        <v>-13844034</v>
      </c>
      <c r="Z39" s="23">
        <v>-100</v>
      </c>
      <c r="AA39" s="20">
        <v>27688066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28679272</v>
      </c>
      <c r="F48" s="31">
        <f t="shared" si="1"/>
        <v>28679272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58385</v>
      </c>
      <c r="M48" s="31">
        <f t="shared" si="1"/>
        <v>58385</v>
      </c>
      <c r="N48" s="31">
        <f t="shared" si="1"/>
        <v>116770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116770</v>
      </c>
      <c r="X48" s="31">
        <f t="shared" si="1"/>
        <v>13844034</v>
      </c>
      <c r="Y48" s="31">
        <f t="shared" si="1"/>
        <v>-13727264</v>
      </c>
      <c r="Z48" s="32">
        <f>+IF(X48&lt;&gt;0,+(Y48/X48)*100,0)</f>
        <v>-99.156531976156657</v>
      </c>
      <c r="AA48" s="29">
        <f>SUM(AA35:AA47)</f>
        <v>28679272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33298057</v>
      </c>
      <c r="D49" s="39">
        <f t="shared" si="2"/>
        <v>0</v>
      </c>
      <c r="E49" s="40">
        <f t="shared" si="2"/>
        <v>7816736</v>
      </c>
      <c r="F49" s="41">
        <f t="shared" si="2"/>
        <v>7816736</v>
      </c>
      <c r="G49" s="41">
        <f t="shared" si="2"/>
        <v>3749889</v>
      </c>
      <c r="H49" s="41">
        <f t="shared" si="2"/>
        <v>2728710</v>
      </c>
      <c r="I49" s="41">
        <f t="shared" si="2"/>
        <v>2734958</v>
      </c>
      <c r="J49" s="41">
        <f t="shared" si="2"/>
        <v>9213557</v>
      </c>
      <c r="K49" s="41">
        <f t="shared" si="2"/>
        <v>2741491</v>
      </c>
      <c r="L49" s="41">
        <f t="shared" si="2"/>
        <v>2689225</v>
      </c>
      <c r="M49" s="41">
        <f t="shared" si="2"/>
        <v>2695705</v>
      </c>
      <c r="N49" s="41">
        <f t="shared" si="2"/>
        <v>8126421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17339978</v>
      </c>
      <c r="X49" s="41">
        <f t="shared" si="2"/>
        <v>4956823</v>
      </c>
      <c r="Y49" s="41">
        <f t="shared" si="2"/>
        <v>12383155</v>
      </c>
      <c r="Z49" s="42">
        <f>+IF(X49&lt;&gt;0,+(Y49/X49)*100,0)</f>
        <v>249.82039907416501</v>
      </c>
      <c r="AA49" s="39">
        <f>+AA33-AA48</f>
        <v>7816736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33298057</v>
      </c>
      <c r="D52" s="48">
        <f t="shared" si="3"/>
        <v>0</v>
      </c>
      <c r="E52" s="49">
        <f t="shared" si="3"/>
        <v>7816736</v>
      </c>
      <c r="F52" s="50">
        <f t="shared" si="3"/>
        <v>7816736</v>
      </c>
      <c r="G52" s="50">
        <f t="shared" si="3"/>
        <v>3749889</v>
      </c>
      <c r="H52" s="50">
        <f t="shared" si="3"/>
        <v>2728710</v>
      </c>
      <c r="I52" s="50">
        <f t="shared" si="3"/>
        <v>2734958</v>
      </c>
      <c r="J52" s="50">
        <f t="shared" si="3"/>
        <v>9213557</v>
      </c>
      <c r="K52" s="50">
        <f t="shared" si="3"/>
        <v>2741491</v>
      </c>
      <c r="L52" s="50">
        <f t="shared" si="3"/>
        <v>2689225</v>
      </c>
      <c r="M52" s="50">
        <f t="shared" si="3"/>
        <v>2695705</v>
      </c>
      <c r="N52" s="50">
        <f t="shared" si="3"/>
        <v>8126421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17339978</v>
      </c>
      <c r="X52" s="50">
        <f t="shared" si="3"/>
        <v>4956823</v>
      </c>
      <c r="Y52" s="50">
        <f t="shared" si="3"/>
        <v>12383155</v>
      </c>
      <c r="Z52" s="51">
        <f>+IF(X52&lt;&gt;0,+(Y52/X52)*100,0)</f>
        <v>249.82039907416501</v>
      </c>
      <c r="AA52" s="48">
        <f>SUM(AA49:AA51)</f>
        <v>7816736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33298057</v>
      </c>
      <c r="D54" s="54">
        <f>+D52-D53</f>
        <v>0</v>
      </c>
      <c r="E54" s="55">
        <f t="shared" si="4"/>
        <v>7816736</v>
      </c>
      <c r="F54" s="56">
        <f t="shared" si="4"/>
        <v>7816736</v>
      </c>
      <c r="G54" s="56">
        <f t="shared" si="4"/>
        <v>3749889</v>
      </c>
      <c r="H54" s="56">
        <f t="shared" si="4"/>
        <v>2728710</v>
      </c>
      <c r="I54" s="56">
        <f t="shared" si="4"/>
        <v>2734958</v>
      </c>
      <c r="J54" s="56">
        <f t="shared" si="4"/>
        <v>9213557</v>
      </c>
      <c r="K54" s="56">
        <f t="shared" si="4"/>
        <v>2741491</v>
      </c>
      <c r="L54" s="56">
        <f t="shared" si="4"/>
        <v>2689225</v>
      </c>
      <c r="M54" s="56">
        <f t="shared" si="4"/>
        <v>2695705</v>
      </c>
      <c r="N54" s="56">
        <f t="shared" si="4"/>
        <v>8126421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17339978</v>
      </c>
      <c r="X54" s="56">
        <f t="shared" si="4"/>
        <v>4956823</v>
      </c>
      <c r="Y54" s="56">
        <f t="shared" si="4"/>
        <v>12383155</v>
      </c>
      <c r="Z54" s="57">
        <f>+IF(X54&lt;&gt;0,+(Y54/X54)*100,0)</f>
        <v>249.82039907416501</v>
      </c>
      <c r="AA54" s="54">
        <f>+AA52-AA53</f>
        <v>7816736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33298057</v>
      </c>
      <c r="D57" s="48">
        <f>SUM(D54:D56)</f>
        <v>0</v>
      </c>
      <c r="E57" s="49">
        <f t="shared" si="5"/>
        <v>7816736</v>
      </c>
      <c r="F57" s="50">
        <f t="shared" si="5"/>
        <v>7816736</v>
      </c>
      <c r="G57" s="50">
        <f t="shared" si="5"/>
        <v>3749889</v>
      </c>
      <c r="H57" s="50">
        <f t="shared" si="5"/>
        <v>2728710</v>
      </c>
      <c r="I57" s="50">
        <f t="shared" si="5"/>
        <v>2734958</v>
      </c>
      <c r="J57" s="50">
        <f t="shared" si="5"/>
        <v>9213557</v>
      </c>
      <c r="K57" s="50">
        <f t="shared" si="5"/>
        <v>2741491</v>
      </c>
      <c r="L57" s="50">
        <f t="shared" si="5"/>
        <v>2689225</v>
      </c>
      <c r="M57" s="50">
        <f t="shared" si="5"/>
        <v>2695705</v>
      </c>
      <c r="N57" s="50">
        <f t="shared" si="5"/>
        <v>8126421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17339978</v>
      </c>
      <c r="X57" s="50">
        <f t="shared" si="5"/>
        <v>4956823</v>
      </c>
      <c r="Y57" s="50">
        <f t="shared" si="5"/>
        <v>12383155</v>
      </c>
      <c r="Z57" s="51">
        <f>+IF(X57&lt;&gt;0,+(Y57/X57)*100,0)</f>
        <v>249.82039907416501</v>
      </c>
      <c r="AA57" s="48">
        <f>SUM(AA54:AA56)</f>
        <v>7816736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33298057</v>
      </c>
      <c r="D60" s="65">
        <f>SUM(D57:D59)</f>
        <v>0</v>
      </c>
      <c r="E60" s="66">
        <f t="shared" si="6"/>
        <v>7816736</v>
      </c>
      <c r="F60" s="67">
        <f t="shared" si="6"/>
        <v>7816736</v>
      </c>
      <c r="G60" s="67">
        <f t="shared" si="6"/>
        <v>3749889</v>
      </c>
      <c r="H60" s="67">
        <f t="shared" si="6"/>
        <v>2728710</v>
      </c>
      <c r="I60" s="67">
        <f t="shared" si="6"/>
        <v>2734958</v>
      </c>
      <c r="J60" s="67">
        <f t="shared" si="6"/>
        <v>9213557</v>
      </c>
      <c r="K60" s="67">
        <f t="shared" si="6"/>
        <v>2741491</v>
      </c>
      <c r="L60" s="67">
        <f t="shared" si="6"/>
        <v>2689225</v>
      </c>
      <c r="M60" s="67">
        <f t="shared" si="6"/>
        <v>2695705</v>
      </c>
      <c r="N60" s="67">
        <f t="shared" si="6"/>
        <v>8126421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17339978</v>
      </c>
      <c r="X60" s="67">
        <f t="shared" si="6"/>
        <v>4956823</v>
      </c>
      <c r="Y60" s="67">
        <f t="shared" si="6"/>
        <v>12383155</v>
      </c>
      <c r="Z60" s="68">
        <f>+IF(X60&lt;&gt;0,+(Y60/X60)*100,0)</f>
        <v>249.82039907416501</v>
      </c>
      <c r="AA60" s="65">
        <f>SUM(AA57:AA59)</f>
        <v>7816736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67441329</v>
      </c>
      <c r="D9" s="20"/>
      <c r="E9" s="21">
        <v>71044868</v>
      </c>
      <c r="F9" s="22">
        <v>71044868</v>
      </c>
      <c r="G9" s="22">
        <v>5575205</v>
      </c>
      <c r="H9" s="22">
        <v>5353363</v>
      </c>
      <c r="I9" s="22">
        <v>5641868</v>
      </c>
      <c r="J9" s="22">
        <v>16570436</v>
      </c>
      <c r="K9" s="22">
        <v>6010356</v>
      </c>
      <c r="L9" s="22">
        <v>5834254</v>
      </c>
      <c r="M9" s="22">
        <v>6163767</v>
      </c>
      <c r="N9" s="22">
        <v>18008377</v>
      </c>
      <c r="O9" s="22"/>
      <c r="P9" s="22"/>
      <c r="Q9" s="22"/>
      <c r="R9" s="22"/>
      <c r="S9" s="22"/>
      <c r="T9" s="22"/>
      <c r="U9" s="22"/>
      <c r="V9" s="22"/>
      <c r="W9" s="22">
        <v>34578813</v>
      </c>
      <c r="X9" s="22">
        <v>35522424</v>
      </c>
      <c r="Y9" s="22">
        <v>-943611</v>
      </c>
      <c r="Z9" s="23">
        <v>-2.6563812199302617</v>
      </c>
      <c r="AA9" s="20">
        <v>71044868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26149725</v>
      </c>
      <c r="D13" s="20"/>
      <c r="E13" s="21">
        <v>14290390</v>
      </c>
      <c r="F13" s="22">
        <v>14290390</v>
      </c>
      <c r="G13" s="22">
        <v>2503725</v>
      </c>
      <c r="H13" s="22">
        <v>2470355</v>
      </c>
      <c r="I13" s="22">
        <v>2489291</v>
      </c>
      <c r="J13" s="22">
        <v>7463371</v>
      </c>
      <c r="K13" s="22">
        <v>2514464</v>
      </c>
      <c r="L13" s="22">
        <v>2573648</v>
      </c>
      <c r="M13" s="22">
        <v>2601416</v>
      </c>
      <c r="N13" s="22">
        <v>7689528</v>
      </c>
      <c r="O13" s="22"/>
      <c r="P13" s="22"/>
      <c r="Q13" s="22"/>
      <c r="R13" s="22"/>
      <c r="S13" s="22"/>
      <c r="T13" s="22"/>
      <c r="U13" s="22"/>
      <c r="V13" s="22"/>
      <c r="W13" s="22">
        <v>15152899</v>
      </c>
      <c r="X13" s="22">
        <v>7145190</v>
      </c>
      <c r="Y13" s="22">
        <v>8007709</v>
      </c>
      <c r="Z13" s="23">
        <v>112.07132350574302</v>
      </c>
      <c r="AA13" s="20">
        <v>14290390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93591054</v>
      </c>
      <c r="D33" s="29">
        <f t="shared" ref="D33:Y33" si="0">SUM(D6:D32)</f>
        <v>0</v>
      </c>
      <c r="E33" s="30">
        <f t="shared" si="0"/>
        <v>85335258</v>
      </c>
      <c r="F33" s="31">
        <f t="shared" si="0"/>
        <v>85335258</v>
      </c>
      <c r="G33" s="31">
        <f t="shared" si="0"/>
        <v>8078930</v>
      </c>
      <c r="H33" s="31">
        <f t="shared" si="0"/>
        <v>7823718</v>
      </c>
      <c r="I33" s="31">
        <f t="shared" si="0"/>
        <v>8131159</v>
      </c>
      <c r="J33" s="31">
        <f t="shared" si="0"/>
        <v>24033807</v>
      </c>
      <c r="K33" s="31">
        <f t="shared" si="0"/>
        <v>8524820</v>
      </c>
      <c r="L33" s="31">
        <f t="shared" si="0"/>
        <v>8407902</v>
      </c>
      <c r="M33" s="31">
        <f t="shared" si="0"/>
        <v>8765183</v>
      </c>
      <c r="N33" s="31">
        <f t="shared" si="0"/>
        <v>25697905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49731712</v>
      </c>
      <c r="X33" s="31">
        <f t="shared" si="0"/>
        <v>42667614</v>
      </c>
      <c r="Y33" s="31">
        <f t="shared" si="0"/>
        <v>7064098</v>
      </c>
      <c r="Z33" s="32">
        <f>+IF(X33&lt;&gt;0,+(Y33/X33)*100,0)</f>
        <v>16.55611209007375</v>
      </c>
      <c r="AA33" s="29">
        <f>SUM(AA6:AA32)</f>
        <v>85335258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66320830</v>
      </c>
      <c r="D35" s="20"/>
      <c r="E35" s="21">
        <v>66547618</v>
      </c>
      <c r="F35" s="22">
        <v>66547618</v>
      </c>
      <c r="G35" s="22">
        <v>5446131</v>
      </c>
      <c r="H35" s="22">
        <v>5405306</v>
      </c>
      <c r="I35" s="22">
        <v>5447898</v>
      </c>
      <c r="J35" s="22">
        <v>16299335</v>
      </c>
      <c r="K35" s="22">
        <v>6532951</v>
      </c>
      <c r="L35" s="22">
        <v>5507512</v>
      </c>
      <c r="M35" s="22">
        <v>6892473</v>
      </c>
      <c r="N35" s="22">
        <v>18932936</v>
      </c>
      <c r="O35" s="22"/>
      <c r="P35" s="22"/>
      <c r="Q35" s="22"/>
      <c r="R35" s="22"/>
      <c r="S35" s="22"/>
      <c r="T35" s="22"/>
      <c r="U35" s="22"/>
      <c r="V35" s="22"/>
      <c r="W35" s="22">
        <v>35232271</v>
      </c>
      <c r="X35" s="22">
        <v>33273978</v>
      </c>
      <c r="Y35" s="22">
        <v>1958293</v>
      </c>
      <c r="Z35" s="23">
        <v>5.8853588230418374</v>
      </c>
      <c r="AA35" s="20">
        <v>66547618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351989</v>
      </c>
      <c r="D38" s="20"/>
      <c r="E38" s="21">
        <v>622983</v>
      </c>
      <c r="F38" s="22">
        <v>622983</v>
      </c>
      <c r="G38" s="22"/>
      <c r="H38" s="22">
        <v>106947</v>
      </c>
      <c r="I38" s="22">
        <v>55274</v>
      </c>
      <c r="J38" s="22">
        <v>162221</v>
      </c>
      <c r="K38" s="22"/>
      <c r="L38" s="22">
        <v>36491</v>
      </c>
      <c r="M38" s="22">
        <v>25480</v>
      </c>
      <c r="N38" s="22">
        <v>61971</v>
      </c>
      <c r="O38" s="22"/>
      <c r="P38" s="22"/>
      <c r="Q38" s="22"/>
      <c r="R38" s="22"/>
      <c r="S38" s="22"/>
      <c r="T38" s="22"/>
      <c r="U38" s="22"/>
      <c r="V38" s="22"/>
      <c r="W38" s="22">
        <v>224192</v>
      </c>
      <c r="X38" s="22">
        <v>311502</v>
      </c>
      <c r="Y38" s="22">
        <v>-87310</v>
      </c>
      <c r="Z38" s="23">
        <v>-28.028712496227953</v>
      </c>
      <c r="AA38" s="20">
        <v>622983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24760703</v>
      </c>
      <c r="F39" s="22">
        <v>24760703</v>
      </c>
      <c r="G39" s="22">
        <v>2063392</v>
      </c>
      <c r="H39" s="22">
        <v>2063392</v>
      </c>
      <c r="I39" s="22">
        <v>2063392</v>
      </c>
      <c r="J39" s="22">
        <v>6190176</v>
      </c>
      <c r="K39" s="22">
        <v>2063392</v>
      </c>
      <c r="L39" s="22">
        <v>2063392</v>
      </c>
      <c r="M39" s="22">
        <v>2063392</v>
      </c>
      <c r="N39" s="22">
        <v>6190176</v>
      </c>
      <c r="O39" s="22"/>
      <c r="P39" s="22"/>
      <c r="Q39" s="22"/>
      <c r="R39" s="22"/>
      <c r="S39" s="22"/>
      <c r="T39" s="22"/>
      <c r="U39" s="22"/>
      <c r="V39" s="22"/>
      <c r="W39" s="22">
        <v>12380352</v>
      </c>
      <c r="X39" s="22">
        <v>12380352</v>
      </c>
      <c r="Y39" s="22"/>
      <c r="Z39" s="23"/>
      <c r="AA39" s="20">
        <v>24760703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553053</v>
      </c>
      <c r="F40" s="22">
        <v>553053</v>
      </c>
      <c r="G40" s="22">
        <v>46089</v>
      </c>
      <c r="H40" s="22">
        <v>46089</v>
      </c>
      <c r="I40" s="22">
        <v>46089</v>
      </c>
      <c r="J40" s="22">
        <v>138267</v>
      </c>
      <c r="K40" s="22">
        <v>46089</v>
      </c>
      <c r="L40" s="22">
        <v>46089</v>
      </c>
      <c r="M40" s="22">
        <v>46089</v>
      </c>
      <c r="N40" s="22">
        <v>138267</v>
      </c>
      <c r="O40" s="22"/>
      <c r="P40" s="22"/>
      <c r="Q40" s="22"/>
      <c r="R40" s="22"/>
      <c r="S40" s="22"/>
      <c r="T40" s="22"/>
      <c r="U40" s="22"/>
      <c r="V40" s="22"/>
      <c r="W40" s="22">
        <v>276534</v>
      </c>
      <c r="X40" s="22">
        <v>276534</v>
      </c>
      <c r="Y40" s="22"/>
      <c r="Z40" s="23"/>
      <c r="AA40" s="20">
        <v>553053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1841722</v>
      </c>
      <c r="D42" s="20"/>
      <c r="E42" s="21">
        <v>6163045</v>
      </c>
      <c r="F42" s="22">
        <v>6163045</v>
      </c>
      <c r="G42" s="22"/>
      <c r="H42" s="22"/>
      <c r="I42" s="22"/>
      <c r="J42" s="22"/>
      <c r="K42" s="22">
        <v>4581</v>
      </c>
      <c r="L42" s="22"/>
      <c r="M42" s="22">
        <v>154400</v>
      </c>
      <c r="N42" s="22">
        <v>158981</v>
      </c>
      <c r="O42" s="22"/>
      <c r="P42" s="22"/>
      <c r="Q42" s="22"/>
      <c r="R42" s="22"/>
      <c r="S42" s="22"/>
      <c r="T42" s="22"/>
      <c r="U42" s="22"/>
      <c r="V42" s="22"/>
      <c r="W42" s="22">
        <v>158981</v>
      </c>
      <c r="X42" s="22">
        <v>3081528</v>
      </c>
      <c r="Y42" s="22">
        <v>-2922547</v>
      </c>
      <c r="Z42" s="23">
        <v>-94.840838700800376</v>
      </c>
      <c r="AA42" s="20">
        <v>6163045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2102708</v>
      </c>
      <c r="D45" s="20"/>
      <c r="E45" s="21">
        <v>3008145</v>
      </c>
      <c r="F45" s="22">
        <v>3008145</v>
      </c>
      <c r="G45" s="22">
        <v>122666</v>
      </c>
      <c r="H45" s="22">
        <v>209935</v>
      </c>
      <c r="I45" s="22">
        <v>150054</v>
      </c>
      <c r="J45" s="22">
        <v>482655</v>
      </c>
      <c r="K45" s="22">
        <v>887656</v>
      </c>
      <c r="L45" s="22">
        <v>356428</v>
      </c>
      <c r="M45" s="22">
        <v>132056</v>
      </c>
      <c r="N45" s="22">
        <v>1376140</v>
      </c>
      <c r="O45" s="22"/>
      <c r="P45" s="22"/>
      <c r="Q45" s="22"/>
      <c r="R45" s="22"/>
      <c r="S45" s="22"/>
      <c r="T45" s="22"/>
      <c r="U45" s="22"/>
      <c r="V45" s="22"/>
      <c r="W45" s="22">
        <v>1858795</v>
      </c>
      <c r="X45" s="22">
        <v>1504080</v>
      </c>
      <c r="Y45" s="22">
        <v>354715</v>
      </c>
      <c r="Z45" s="23">
        <v>23.583519493643955</v>
      </c>
      <c r="AA45" s="20">
        <v>3008145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70617249</v>
      </c>
      <c r="D48" s="29">
        <f t="shared" ref="D48:Y48" si="1">SUM(D35:D47)</f>
        <v>0</v>
      </c>
      <c r="E48" s="30">
        <f t="shared" si="1"/>
        <v>101655547</v>
      </c>
      <c r="F48" s="31">
        <f t="shared" si="1"/>
        <v>101655547</v>
      </c>
      <c r="G48" s="31">
        <f t="shared" si="1"/>
        <v>7678278</v>
      </c>
      <c r="H48" s="31">
        <f t="shared" si="1"/>
        <v>7831669</v>
      </c>
      <c r="I48" s="31">
        <f t="shared" si="1"/>
        <v>7762707</v>
      </c>
      <c r="J48" s="31">
        <f t="shared" si="1"/>
        <v>23272654</v>
      </c>
      <c r="K48" s="31">
        <f t="shared" si="1"/>
        <v>9534669</v>
      </c>
      <c r="L48" s="31">
        <f t="shared" si="1"/>
        <v>8009912</v>
      </c>
      <c r="M48" s="31">
        <f t="shared" si="1"/>
        <v>9313890</v>
      </c>
      <c r="N48" s="31">
        <f t="shared" si="1"/>
        <v>26858471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50131125</v>
      </c>
      <c r="X48" s="31">
        <f t="shared" si="1"/>
        <v>50827974</v>
      </c>
      <c r="Y48" s="31">
        <f t="shared" si="1"/>
        <v>-696849</v>
      </c>
      <c r="Z48" s="32">
        <f>+IF(X48&lt;&gt;0,+(Y48/X48)*100,0)</f>
        <v>-1.3709950351355731</v>
      </c>
      <c r="AA48" s="29">
        <f>SUM(AA35:AA47)</f>
        <v>101655547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22973805</v>
      </c>
      <c r="D49" s="39">
        <f t="shared" si="2"/>
        <v>0</v>
      </c>
      <c r="E49" s="40">
        <f t="shared" si="2"/>
        <v>-16320289</v>
      </c>
      <c r="F49" s="41">
        <f t="shared" si="2"/>
        <v>-16320289</v>
      </c>
      <c r="G49" s="41">
        <f t="shared" si="2"/>
        <v>400652</v>
      </c>
      <c r="H49" s="41">
        <f t="shared" si="2"/>
        <v>-7951</v>
      </c>
      <c r="I49" s="41">
        <f t="shared" si="2"/>
        <v>368452</v>
      </c>
      <c r="J49" s="41">
        <f t="shared" si="2"/>
        <v>761153</v>
      </c>
      <c r="K49" s="41">
        <f t="shared" si="2"/>
        <v>-1009849</v>
      </c>
      <c r="L49" s="41">
        <f t="shared" si="2"/>
        <v>397990</v>
      </c>
      <c r="M49" s="41">
        <f t="shared" si="2"/>
        <v>-548707</v>
      </c>
      <c r="N49" s="41">
        <f t="shared" si="2"/>
        <v>-1160566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-399413</v>
      </c>
      <c r="X49" s="41">
        <f t="shared" si="2"/>
        <v>-8160360</v>
      </c>
      <c r="Y49" s="41">
        <f t="shared" si="2"/>
        <v>7760947</v>
      </c>
      <c r="Z49" s="42">
        <f>+IF(X49&lt;&gt;0,+(Y49/X49)*100,0)</f>
        <v>-95.105448779220524</v>
      </c>
      <c r="AA49" s="39">
        <f>+AA33-AA48</f>
        <v>-16320289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22973805</v>
      </c>
      <c r="D52" s="48">
        <f t="shared" si="3"/>
        <v>0</v>
      </c>
      <c r="E52" s="49">
        <f t="shared" si="3"/>
        <v>-16320289</v>
      </c>
      <c r="F52" s="50">
        <f t="shared" si="3"/>
        <v>-16320289</v>
      </c>
      <c r="G52" s="50">
        <f t="shared" si="3"/>
        <v>400652</v>
      </c>
      <c r="H52" s="50">
        <f t="shared" si="3"/>
        <v>-7951</v>
      </c>
      <c r="I52" s="50">
        <f t="shared" si="3"/>
        <v>368452</v>
      </c>
      <c r="J52" s="50">
        <f t="shared" si="3"/>
        <v>761153</v>
      </c>
      <c r="K52" s="50">
        <f t="shared" si="3"/>
        <v>-1009849</v>
      </c>
      <c r="L52" s="50">
        <f t="shared" si="3"/>
        <v>397990</v>
      </c>
      <c r="M52" s="50">
        <f t="shared" si="3"/>
        <v>-548707</v>
      </c>
      <c r="N52" s="50">
        <f t="shared" si="3"/>
        <v>-1160566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-399413</v>
      </c>
      <c r="X52" s="50">
        <f t="shared" si="3"/>
        <v>-8160360</v>
      </c>
      <c r="Y52" s="50">
        <f t="shared" si="3"/>
        <v>7760947</v>
      </c>
      <c r="Z52" s="51">
        <f>+IF(X52&lt;&gt;0,+(Y52/X52)*100,0)</f>
        <v>-95.105448779220524</v>
      </c>
      <c r="AA52" s="48">
        <f>SUM(AA49:AA51)</f>
        <v>-16320289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22973805</v>
      </c>
      <c r="D54" s="54">
        <f>+D52-D53</f>
        <v>0</v>
      </c>
      <c r="E54" s="55">
        <f t="shared" si="4"/>
        <v>-16320289</v>
      </c>
      <c r="F54" s="56">
        <f t="shared" si="4"/>
        <v>-16320289</v>
      </c>
      <c r="G54" s="56">
        <f t="shared" si="4"/>
        <v>400652</v>
      </c>
      <c r="H54" s="56">
        <f t="shared" si="4"/>
        <v>-7951</v>
      </c>
      <c r="I54" s="56">
        <f t="shared" si="4"/>
        <v>368452</v>
      </c>
      <c r="J54" s="56">
        <f t="shared" si="4"/>
        <v>761153</v>
      </c>
      <c r="K54" s="56">
        <f t="shared" si="4"/>
        <v>-1009849</v>
      </c>
      <c r="L54" s="56">
        <f t="shared" si="4"/>
        <v>397990</v>
      </c>
      <c r="M54" s="56">
        <f t="shared" si="4"/>
        <v>-548707</v>
      </c>
      <c r="N54" s="56">
        <f t="shared" si="4"/>
        <v>-1160566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-399413</v>
      </c>
      <c r="X54" s="56">
        <f t="shared" si="4"/>
        <v>-8160360</v>
      </c>
      <c r="Y54" s="56">
        <f t="shared" si="4"/>
        <v>7760947</v>
      </c>
      <c r="Z54" s="57">
        <f>+IF(X54&lt;&gt;0,+(Y54/X54)*100,0)</f>
        <v>-95.105448779220524</v>
      </c>
      <c r="AA54" s="54">
        <f>+AA52-AA53</f>
        <v>-16320289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22973805</v>
      </c>
      <c r="D57" s="48">
        <f>SUM(D54:D56)</f>
        <v>0</v>
      </c>
      <c r="E57" s="49">
        <f t="shared" si="5"/>
        <v>-16320289</v>
      </c>
      <c r="F57" s="50">
        <f t="shared" si="5"/>
        <v>-16320289</v>
      </c>
      <c r="G57" s="50">
        <f t="shared" si="5"/>
        <v>400652</v>
      </c>
      <c r="H57" s="50">
        <f t="shared" si="5"/>
        <v>-7951</v>
      </c>
      <c r="I57" s="50">
        <f t="shared" si="5"/>
        <v>368452</v>
      </c>
      <c r="J57" s="50">
        <f t="shared" si="5"/>
        <v>761153</v>
      </c>
      <c r="K57" s="50">
        <f t="shared" si="5"/>
        <v>-1009849</v>
      </c>
      <c r="L57" s="50">
        <f t="shared" si="5"/>
        <v>397990</v>
      </c>
      <c r="M57" s="50">
        <f t="shared" si="5"/>
        <v>-548707</v>
      </c>
      <c r="N57" s="50">
        <f t="shared" si="5"/>
        <v>-1160566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-399413</v>
      </c>
      <c r="X57" s="50">
        <f t="shared" si="5"/>
        <v>-8160360</v>
      </c>
      <c r="Y57" s="50">
        <f t="shared" si="5"/>
        <v>7760947</v>
      </c>
      <c r="Z57" s="51">
        <f>+IF(X57&lt;&gt;0,+(Y57/X57)*100,0)</f>
        <v>-95.105448779220524</v>
      </c>
      <c r="AA57" s="48">
        <f>SUM(AA54:AA56)</f>
        <v>-16320289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22973805</v>
      </c>
      <c r="D60" s="65">
        <f>SUM(D57:D59)</f>
        <v>0</v>
      </c>
      <c r="E60" s="66">
        <f t="shared" si="6"/>
        <v>-16320289</v>
      </c>
      <c r="F60" s="67">
        <f t="shared" si="6"/>
        <v>-16320289</v>
      </c>
      <c r="G60" s="67">
        <f t="shared" si="6"/>
        <v>400652</v>
      </c>
      <c r="H60" s="67">
        <f t="shared" si="6"/>
        <v>-7951</v>
      </c>
      <c r="I60" s="67">
        <f t="shared" si="6"/>
        <v>368452</v>
      </c>
      <c r="J60" s="67">
        <f t="shared" si="6"/>
        <v>761153</v>
      </c>
      <c r="K60" s="67">
        <f t="shared" si="6"/>
        <v>-1009849</v>
      </c>
      <c r="L60" s="67">
        <f t="shared" si="6"/>
        <v>397990</v>
      </c>
      <c r="M60" s="67">
        <f t="shared" si="6"/>
        <v>-548707</v>
      </c>
      <c r="N60" s="67">
        <f t="shared" si="6"/>
        <v>-1160566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-399413</v>
      </c>
      <c r="X60" s="67">
        <f t="shared" si="6"/>
        <v>-8160360</v>
      </c>
      <c r="Y60" s="67">
        <f t="shared" si="6"/>
        <v>7760947</v>
      </c>
      <c r="Z60" s="68">
        <f>+IF(X60&lt;&gt;0,+(Y60/X60)*100,0)</f>
        <v>-95.105448779220524</v>
      </c>
      <c r="AA60" s="65">
        <f>SUM(AA57:AA59)</f>
        <v>-16320289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193421406</v>
      </c>
      <c r="D9" s="20"/>
      <c r="E9" s="21">
        <v>199541969</v>
      </c>
      <c r="F9" s="22">
        <v>199541969</v>
      </c>
      <c r="G9" s="22">
        <v>16978388</v>
      </c>
      <c r="H9" s="22">
        <v>17026623</v>
      </c>
      <c r="I9" s="22">
        <v>17027868</v>
      </c>
      <c r="J9" s="22">
        <v>51032879</v>
      </c>
      <c r="K9" s="22">
        <v>-9842</v>
      </c>
      <c r="L9" s="22">
        <v>17034349</v>
      </c>
      <c r="M9" s="22">
        <v>17193051</v>
      </c>
      <c r="N9" s="22">
        <v>34217558</v>
      </c>
      <c r="O9" s="22"/>
      <c r="P9" s="22"/>
      <c r="Q9" s="22"/>
      <c r="R9" s="22"/>
      <c r="S9" s="22"/>
      <c r="T9" s="22"/>
      <c r="U9" s="22"/>
      <c r="V9" s="22"/>
      <c r="W9" s="22">
        <v>85250437</v>
      </c>
      <c r="X9" s="22">
        <v>99770988</v>
      </c>
      <c r="Y9" s="22">
        <v>-14520551</v>
      </c>
      <c r="Z9" s="23">
        <v>-14.5538811342632</v>
      </c>
      <c r="AA9" s="20">
        <v>199541969</v>
      </c>
    </row>
    <row r="10" spans="1:27" x14ac:dyDescent="0.25">
      <c r="A10" s="19" t="s">
        <v>38</v>
      </c>
      <c r="B10" s="15" t="s">
        <v>32</v>
      </c>
      <c r="C10" s="20">
        <v>273828</v>
      </c>
      <c r="D10" s="20"/>
      <c r="E10" s="21">
        <v>4233675</v>
      </c>
      <c r="F10" s="22">
        <v>4233675</v>
      </c>
      <c r="G10" s="22">
        <v>69172</v>
      </c>
      <c r="H10" s="22">
        <v>7703</v>
      </c>
      <c r="I10" s="22">
        <v>278</v>
      </c>
      <c r="J10" s="22">
        <v>77153</v>
      </c>
      <c r="K10" s="22">
        <v>17091</v>
      </c>
      <c r="L10" s="22">
        <v>950</v>
      </c>
      <c r="M10" s="22">
        <v>417</v>
      </c>
      <c r="N10" s="22">
        <v>18458</v>
      </c>
      <c r="O10" s="22"/>
      <c r="P10" s="22"/>
      <c r="Q10" s="22"/>
      <c r="R10" s="22"/>
      <c r="S10" s="22"/>
      <c r="T10" s="22"/>
      <c r="U10" s="22"/>
      <c r="V10" s="22"/>
      <c r="W10" s="22">
        <v>95611</v>
      </c>
      <c r="X10" s="22">
        <v>2116836</v>
      </c>
      <c r="Y10" s="22">
        <v>-2021225</v>
      </c>
      <c r="Z10" s="23">
        <v>-95.483306217392368</v>
      </c>
      <c r="AA10" s="20">
        <v>4233675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60550002</v>
      </c>
      <c r="D13" s="20"/>
      <c r="E13" s="21">
        <v>83080000</v>
      </c>
      <c r="F13" s="22">
        <v>83080000</v>
      </c>
      <c r="G13" s="22">
        <v>6832979</v>
      </c>
      <c r="H13" s="22">
        <v>6949917</v>
      </c>
      <c r="I13" s="22">
        <v>7015044</v>
      </c>
      <c r="J13" s="22">
        <v>20797940</v>
      </c>
      <c r="K13" s="22">
        <v>-24</v>
      </c>
      <c r="L13" s="22">
        <v>9395782</v>
      </c>
      <c r="M13" s="22">
        <v>16612323</v>
      </c>
      <c r="N13" s="22">
        <v>26008081</v>
      </c>
      <c r="O13" s="22"/>
      <c r="P13" s="22"/>
      <c r="Q13" s="22"/>
      <c r="R13" s="22"/>
      <c r="S13" s="22"/>
      <c r="T13" s="22"/>
      <c r="U13" s="22"/>
      <c r="V13" s="22"/>
      <c r="W13" s="22">
        <v>46806021</v>
      </c>
      <c r="X13" s="22">
        <v>41539998</v>
      </c>
      <c r="Y13" s="22">
        <v>5266023</v>
      </c>
      <c r="Z13" s="23">
        <v>12.676993869860082</v>
      </c>
      <c r="AA13" s="20">
        <v>83080000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980</v>
      </c>
      <c r="D17" s="20"/>
      <c r="E17" s="21">
        <v>82835</v>
      </c>
      <c r="F17" s="22">
        <v>82835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41418</v>
      </c>
      <c r="Y17" s="22">
        <v>-41418</v>
      </c>
      <c r="Z17" s="23">
        <v>-100</v>
      </c>
      <c r="AA17" s="20">
        <v>82835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180995748</v>
      </c>
      <c r="D26" s="20"/>
      <c r="E26" s="21">
        <v>195278537</v>
      </c>
      <c r="F26" s="22">
        <v>195278537</v>
      </c>
      <c r="G26" s="22"/>
      <c r="H26" s="22">
        <v>81077650</v>
      </c>
      <c r="I26" s="22"/>
      <c r="J26" s="22">
        <v>81077650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81077650</v>
      </c>
      <c r="X26" s="22">
        <v>97639266</v>
      </c>
      <c r="Y26" s="22">
        <v>-16561616</v>
      </c>
      <c r="Z26" s="23">
        <v>-16.962044757690006</v>
      </c>
      <c r="AA26" s="20">
        <v>195278537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379010</v>
      </c>
      <c r="D30" s="20"/>
      <c r="E30" s="21"/>
      <c r="F30" s="22"/>
      <c r="G30" s="22">
        <v>38199</v>
      </c>
      <c r="H30" s="22">
        <v>2443</v>
      </c>
      <c r="I30" s="22">
        <v>3174</v>
      </c>
      <c r="J30" s="22">
        <v>43816</v>
      </c>
      <c r="K30" s="22">
        <v>57292</v>
      </c>
      <c r="L30" s="22">
        <v>2443</v>
      </c>
      <c r="M30" s="22"/>
      <c r="N30" s="22">
        <v>59735</v>
      </c>
      <c r="O30" s="22"/>
      <c r="P30" s="22"/>
      <c r="Q30" s="22"/>
      <c r="R30" s="22"/>
      <c r="S30" s="22"/>
      <c r="T30" s="22"/>
      <c r="U30" s="22"/>
      <c r="V30" s="22"/>
      <c r="W30" s="22">
        <v>103551</v>
      </c>
      <c r="X30" s="22"/>
      <c r="Y30" s="22">
        <v>103551</v>
      </c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435620974</v>
      </c>
      <c r="D33" s="29">
        <f t="shared" ref="D33:Y33" si="0">SUM(D6:D32)</f>
        <v>0</v>
      </c>
      <c r="E33" s="30">
        <f t="shared" si="0"/>
        <v>482217016</v>
      </c>
      <c r="F33" s="31">
        <f t="shared" si="0"/>
        <v>482217016</v>
      </c>
      <c r="G33" s="31">
        <f t="shared" si="0"/>
        <v>23918738</v>
      </c>
      <c r="H33" s="31">
        <f t="shared" si="0"/>
        <v>105064336</v>
      </c>
      <c r="I33" s="31">
        <f t="shared" si="0"/>
        <v>24046364</v>
      </c>
      <c r="J33" s="31">
        <f t="shared" si="0"/>
        <v>153029438</v>
      </c>
      <c r="K33" s="31">
        <f t="shared" si="0"/>
        <v>64517</v>
      </c>
      <c r="L33" s="31">
        <f t="shared" si="0"/>
        <v>26433524</v>
      </c>
      <c r="M33" s="31">
        <f t="shared" si="0"/>
        <v>33805791</v>
      </c>
      <c r="N33" s="31">
        <f t="shared" si="0"/>
        <v>60303832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213333270</v>
      </c>
      <c r="X33" s="31">
        <f t="shared" si="0"/>
        <v>241108506</v>
      </c>
      <c r="Y33" s="31">
        <f t="shared" si="0"/>
        <v>-27775236</v>
      </c>
      <c r="Z33" s="32">
        <f>+IF(X33&lt;&gt;0,+(Y33/X33)*100,0)</f>
        <v>-11.51980760064931</v>
      </c>
      <c r="AA33" s="29">
        <f>SUM(AA6:AA32)</f>
        <v>482217016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55435020</v>
      </c>
      <c r="D35" s="20"/>
      <c r="E35" s="21">
        <v>68954636</v>
      </c>
      <c r="F35" s="22">
        <v>68954636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34477320</v>
      </c>
      <c r="Y35" s="22">
        <v>-34477320</v>
      </c>
      <c r="Z35" s="23">
        <v>-100</v>
      </c>
      <c r="AA35" s="20">
        <v>68954636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-305534</v>
      </c>
      <c r="D38" s="20"/>
      <c r="E38" s="21">
        <v>584396</v>
      </c>
      <c r="F38" s="22">
        <v>584396</v>
      </c>
      <c r="G38" s="22">
        <v>65508</v>
      </c>
      <c r="H38" s="22">
        <v>21894</v>
      </c>
      <c r="I38" s="22">
        <v>93777</v>
      </c>
      <c r="J38" s="22">
        <v>181179</v>
      </c>
      <c r="K38" s="22">
        <v>59379</v>
      </c>
      <c r="L38" s="22">
        <v>60925</v>
      </c>
      <c r="M38" s="22">
        <v>635</v>
      </c>
      <c r="N38" s="22">
        <v>120939</v>
      </c>
      <c r="O38" s="22"/>
      <c r="P38" s="22"/>
      <c r="Q38" s="22"/>
      <c r="R38" s="22"/>
      <c r="S38" s="22"/>
      <c r="T38" s="22"/>
      <c r="U38" s="22"/>
      <c r="V38" s="22"/>
      <c r="W38" s="22">
        <v>302118</v>
      </c>
      <c r="X38" s="22">
        <v>292200</v>
      </c>
      <c r="Y38" s="22">
        <v>9918</v>
      </c>
      <c r="Z38" s="23">
        <v>3.3942505133470227</v>
      </c>
      <c r="AA38" s="20">
        <v>584396</v>
      </c>
    </row>
    <row r="39" spans="1:27" x14ac:dyDescent="0.25">
      <c r="A39" s="19" t="s">
        <v>65</v>
      </c>
      <c r="B39" s="15" t="s">
        <v>32</v>
      </c>
      <c r="C39" s="20">
        <v>97244336</v>
      </c>
      <c r="D39" s="20"/>
      <c r="E39" s="21">
        <v>112134967</v>
      </c>
      <c r="F39" s="22">
        <v>112134967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56067486</v>
      </c>
      <c r="Y39" s="22">
        <v>-56067486</v>
      </c>
      <c r="Z39" s="23">
        <v>-100</v>
      </c>
      <c r="AA39" s="20">
        <v>112134967</v>
      </c>
    </row>
    <row r="40" spans="1:27" x14ac:dyDescent="0.25">
      <c r="A40" s="19" t="s">
        <v>66</v>
      </c>
      <c r="B40" s="15" t="s">
        <v>32</v>
      </c>
      <c r="C40" s="20">
        <v>11070538</v>
      </c>
      <c r="D40" s="20"/>
      <c r="E40" s="21"/>
      <c r="F40" s="22"/>
      <c r="G40" s="22"/>
      <c r="H40" s="22">
        <v>8024061</v>
      </c>
      <c r="I40" s="22"/>
      <c r="J40" s="22">
        <v>8024061</v>
      </c>
      <c r="K40" s="22"/>
      <c r="L40" s="22">
        <v>8024061</v>
      </c>
      <c r="M40" s="22">
        <v>8024061</v>
      </c>
      <c r="N40" s="22">
        <v>16048122</v>
      </c>
      <c r="O40" s="22"/>
      <c r="P40" s="22"/>
      <c r="Q40" s="22"/>
      <c r="R40" s="22"/>
      <c r="S40" s="22"/>
      <c r="T40" s="22"/>
      <c r="U40" s="22"/>
      <c r="V40" s="22"/>
      <c r="W40" s="22">
        <v>24072183</v>
      </c>
      <c r="X40" s="22"/>
      <c r="Y40" s="22">
        <v>24072183</v>
      </c>
      <c r="Z40" s="23"/>
      <c r="AA40" s="20"/>
    </row>
    <row r="41" spans="1:27" x14ac:dyDescent="0.25">
      <c r="A41" s="19" t="s">
        <v>40</v>
      </c>
      <c r="B41" s="15" t="s">
        <v>32</v>
      </c>
      <c r="C41" s="20">
        <v>22748769</v>
      </c>
      <c r="D41" s="20"/>
      <c r="E41" s="21">
        <v>2500000</v>
      </c>
      <c r="F41" s="22">
        <v>2500000</v>
      </c>
      <c r="G41" s="22"/>
      <c r="H41" s="22"/>
      <c r="I41" s="22"/>
      <c r="J41" s="22"/>
      <c r="K41" s="22"/>
      <c r="L41" s="22"/>
      <c r="M41" s="22">
        <v>10083426</v>
      </c>
      <c r="N41" s="22">
        <v>10083426</v>
      </c>
      <c r="O41" s="22"/>
      <c r="P41" s="22"/>
      <c r="Q41" s="22"/>
      <c r="R41" s="22"/>
      <c r="S41" s="22"/>
      <c r="T41" s="22"/>
      <c r="U41" s="22"/>
      <c r="V41" s="22"/>
      <c r="W41" s="22">
        <v>10083426</v>
      </c>
      <c r="X41" s="22">
        <v>1249998</v>
      </c>
      <c r="Y41" s="22">
        <v>8833428</v>
      </c>
      <c r="Z41" s="23">
        <v>706.67537068059301</v>
      </c>
      <c r="AA41" s="20">
        <v>2500000</v>
      </c>
    </row>
    <row r="42" spans="1:27" x14ac:dyDescent="0.25">
      <c r="A42" s="19" t="s">
        <v>67</v>
      </c>
      <c r="B42" s="15" t="s">
        <v>32</v>
      </c>
      <c r="C42" s="20">
        <v>88718476</v>
      </c>
      <c r="D42" s="20"/>
      <c r="E42" s="21">
        <v>64449275</v>
      </c>
      <c r="F42" s="22">
        <v>64449275</v>
      </c>
      <c r="G42" s="22"/>
      <c r="H42" s="22">
        <v>3927693</v>
      </c>
      <c r="I42" s="22">
        <v>8984488</v>
      </c>
      <c r="J42" s="22">
        <v>12912181</v>
      </c>
      <c r="K42" s="22">
        <v>6791950</v>
      </c>
      <c r="L42" s="22">
        <v>7882004</v>
      </c>
      <c r="M42" s="22">
        <v>6841787</v>
      </c>
      <c r="N42" s="22">
        <v>21515741</v>
      </c>
      <c r="O42" s="22"/>
      <c r="P42" s="22"/>
      <c r="Q42" s="22"/>
      <c r="R42" s="22"/>
      <c r="S42" s="22"/>
      <c r="T42" s="22"/>
      <c r="U42" s="22"/>
      <c r="V42" s="22"/>
      <c r="W42" s="22">
        <v>34427922</v>
      </c>
      <c r="X42" s="22">
        <v>32224638</v>
      </c>
      <c r="Y42" s="22">
        <v>2203284</v>
      </c>
      <c r="Z42" s="23">
        <v>6.8372653247493425</v>
      </c>
      <c r="AA42" s="20">
        <v>64449275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5006217</v>
      </c>
      <c r="F43" s="22">
        <v>5006217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2503110</v>
      </c>
      <c r="Y43" s="22">
        <v>-2503110</v>
      </c>
      <c r="Z43" s="23">
        <v>-100</v>
      </c>
      <c r="AA43" s="20">
        <v>5006217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16302894</v>
      </c>
      <c r="D45" s="20"/>
      <c r="E45" s="21">
        <v>1591283</v>
      </c>
      <c r="F45" s="22">
        <v>1591283</v>
      </c>
      <c r="G45" s="22"/>
      <c r="H45" s="22"/>
      <c r="I45" s="22">
        <v>7366</v>
      </c>
      <c r="J45" s="22">
        <v>7366</v>
      </c>
      <c r="K45" s="22">
        <v>19407</v>
      </c>
      <c r="L45" s="22">
        <v>572110</v>
      </c>
      <c r="M45" s="22"/>
      <c r="N45" s="22">
        <v>591517</v>
      </c>
      <c r="O45" s="22"/>
      <c r="P45" s="22"/>
      <c r="Q45" s="22"/>
      <c r="R45" s="22"/>
      <c r="S45" s="22"/>
      <c r="T45" s="22"/>
      <c r="U45" s="22"/>
      <c r="V45" s="22"/>
      <c r="W45" s="22">
        <v>598883</v>
      </c>
      <c r="X45" s="22">
        <v>795648</v>
      </c>
      <c r="Y45" s="22">
        <v>-196765</v>
      </c>
      <c r="Z45" s="23">
        <v>-24.730157054375805</v>
      </c>
      <c r="AA45" s="20">
        <v>1591283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291214499</v>
      </c>
      <c r="D48" s="29">
        <f t="shared" ref="D48:Y48" si="1">SUM(D35:D47)</f>
        <v>0</v>
      </c>
      <c r="E48" s="30">
        <f t="shared" si="1"/>
        <v>255220774</v>
      </c>
      <c r="F48" s="31">
        <f t="shared" si="1"/>
        <v>255220774</v>
      </c>
      <c r="G48" s="31">
        <f t="shared" si="1"/>
        <v>65508</v>
      </c>
      <c r="H48" s="31">
        <f t="shared" si="1"/>
        <v>11973648</v>
      </c>
      <c r="I48" s="31">
        <f t="shared" si="1"/>
        <v>9085631</v>
      </c>
      <c r="J48" s="31">
        <f t="shared" si="1"/>
        <v>21124787</v>
      </c>
      <c r="K48" s="31">
        <f t="shared" si="1"/>
        <v>6870736</v>
      </c>
      <c r="L48" s="31">
        <f t="shared" si="1"/>
        <v>16539100</v>
      </c>
      <c r="M48" s="31">
        <f t="shared" si="1"/>
        <v>24949909</v>
      </c>
      <c r="N48" s="31">
        <f t="shared" si="1"/>
        <v>48359745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69484532</v>
      </c>
      <c r="X48" s="31">
        <f t="shared" si="1"/>
        <v>127610400</v>
      </c>
      <c r="Y48" s="31">
        <f t="shared" si="1"/>
        <v>-58125868</v>
      </c>
      <c r="Z48" s="32">
        <f>+IF(X48&lt;&gt;0,+(Y48/X48)*100,0)</f>
        <v>-45.54947559133111</v>
      </c>
      <c r="AA48" s="29">
        <f>SUM(AA35:AA47)</f>
        <v>255220774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144406475</v>
      </c>
      <c r="D49" s="39">
        <f t="shared" si="2"/>
        <v>0</v>
      </c>
      <c r="E49" s="40">
        <f t="shared" si="2"/>
        <v>226996242</v>
      </c>
      <c r="F49" s="41">
        <f t="shared" si="2"/>
        <v>226996242</v>
      </c>
      <c r="G49" s="41">
        <f t="shared" si="2"/>
        <v>23853230</v>
      </c>
      <c r="H49" s="41">
        <f t="shared" si="2"/>
        <v>93090688</v>
      </c>
      <c r="I49" s="41">
        <f t="shared" si="2"/>
        <v>14960733</v>
      </c>
      <c r="J49" s="41">
        <f t="shared" si="2"/>
        <v>131904651</v>
      </c>
      <c r="K49" s="41">
        <f t="shared" si="2"/>
        <v>-6806219</v>
      </c>
      <c r="L49" s="41">
        <f t="shared" si="2"/>
        <v>9894424</v>
      </c>
      <c r="M49" s="41">
        <f t="shared" si="2"/>
        <v>8855882</v>
      </c>
      <c r="N49" s="41">
        <f t="shared" si="2"/>
        <v>11944087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143848738</v>
      </c>
      <c r="X49" s="41">
        <f t="shared" si="2"/>
        <v>113498106</v>
      </c>
      <c r="Y49" s="41">
        <f t="shared" si="2"/>
        <v>30350632</v>
      </c>
      <c r="Z49" s="42">
        <f>+IF(X49&lt;&gt;0,+(Y49/X49)*100,0)</f>
        <v>26.741091168516945</v>
      </c>
      <c r="AA49" s="39">
        <f>+AA33-AA48</f>
        <v>226996242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144406475</v>
      </c>
      <c r="D52" s="48">
        <f t="shared" si="3"/>
        <v>0</v>
      </c>
      <c r="E52" s="49">
        <f t="shared" si="3"/>
        <v>226996242</v>
      </c>
      <c r="F52" s="50">
        <f t="shared" si="3"/>
        <v>226996242</v>
      </c>
      <c r="G52" s="50">
        <f t="shared" si="3"/>
        <v>23853230</v>
      </c>
      <c r="H52" s="50">
        <f t="shared" si="3"/>
        <v>93090688</v>
      </c>
      <c r="I52" s="50">
        <f t="shared" si="3"/>
        <v>14960733</v>
      </c>
      <c r="J52" s="50">
        <f t="shared" si="3"/>
        <v>131904651</v>
      </c>
      <c r="K52" s="50">
        <f t="shared" si="3"/>
        <v>-6806219</v>
      </c>
      <c r="L52" s="50">
        <f t="shared" si="3"/>
        <v>9894424</v>
      </c>
      <c r="M52" s="50">
        <f t="shared" si="3"/>
        <v>8855882</v>
      </c>
      <c r="N52" s="50">
        <f t="shared" si="3"/>
        <v>11944087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143848738</v>
      </c>
      <c r="X52" s="50">
        <f t="shared" si="3"/>
        <v>113498106</v>
      </c>
      <c r="Y52" s="50">
        <f t="shared" si="3"/>
        <v>30350632</v>
      </c>
      <c r="Z52" s="51">
        <f>+IF(X52&lt;&gt;0,+(Y52/X52)*100,0)</f>
        <v>26.741091168516945</v>
      </c>
      <c r="AA52" s="48">
        <f>SUM(AA49:AA51)</f>
        <v>226996242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144406475</v>
      </c>
      <c r="D54" s="54">
        <f>+D52-D53</f>
        <v>0</v>
      </c>
      <c r="E54" s="55">
        <f t="shared" si="4"/>
        <v>226996242</v>
      </c>
      <c r="F54" s="56">
        <f t="shared" si="4"/>
        <v>226996242</v>
      </c>
      <c r="G54" s="56">
        <f t="shared" si="4"/>
        <v>23853230</v>
      </c>
      <c r="H54" s="56">
        <f t="shared" si="4"/>
        <v>93090688</v>
      </c>
      <c r="I54" s="56">
        <f t="shared" si="4"/>
        <v>14960733</v>
      </c>
      <c r="J54" s="56">
        <f t="shared" si="4"/>
        <v>131904651</v>
      </c>
      <c r="K54" s="56">
        <f t="shared" si="4"/>
        <v>-6806219</v>
      </c>
      <c r="L54" s="56">
        <f t="shared" si="4"/>
        <v>9894424</v>
      </c>
      <c r="M54" s="56">
        <f t="shared" si="4"/>
        <v>8855882</v>
      </c>
      <c r="N54" s="56">
        <f t="shared" si="4"/>
        <v>11944087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143848738</v>
      </c>
      <c r="X54" s="56">
        <f t="shared" si="4"/>
        <v>113498106</v>
      </c>
      <c r="Y54" s="56">
        <f t="shared" si="4"/>
        <v>30350632</v>
      </c>
      <c r="Z54" s="57">
        <f>+IF(X54&lt;&gt;0,+(Y54/X54)*100,0)</f>
        <v>26.741091168516945</v>
      </c>
      <c r="AA54" s="54">
        <f>+AA52-AA53</f>
        <v>226996242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144406475</v>
      </c>
      <c r="D57" s="48">
        <f>SUM(D54:D56)</f>
        <v>0</v>
      </c>
      <c r="E57" s="49">
        <f t="shared" si="5"/>
        <v>226996242</v>
      </c>
      <c r="F57" s="50">
        <f t="shared" si="5"/>
        <v>226996242</v>
      </c>
      <c r="G57" s="50">
        <f t="shared" si="5"/>
        <v>23853230</v>
      </c>
      <c r="H57" s="50">
        <f t="shared" si="5"/>
        <v>93090688</v>
      </c>
      <c r="I57" s="50">
        <f t="shared" si="5"/>
        <v>14960733</v>
      </c>
      <c r="J57" s="50">
        <f t="shared" si="5"/>
        <v>131904651</v>
      </c>
      <c r="K57" s="50">
        <f t="shared" si="5"/>
        <v>-6806219</v>
      </c>
      <c r="L57" s="50">
        <f t="shared" si="5"/>
        <v>9894424</v>
      </c>
      <c r="M57" s="50">
        <f t="shared" si="5"/>
        <v>8855882</v>
      </c>
      <c r="N57" s="50">
        <f t="shared" si="5"/>
        <v>11944087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143848738</v>
      </c>
      <c r="X57" s="50">
        <f t="shared" si="5"/>
        <v>113498106</v>
      </c>
      <c r="Y57" s="50">
        <f t="shared" si="5"/>
        <v>30350632</v>
      </c>
      <c r="Z57" s="51">
        <f>+IF(X57&lt;&gt;0,+(Y57/X57)*100,0)</f>
        <v>26.741091168516945</v>
      </c>
      <c r="AA57" s="48">
        <f>SUM(AA54:AA56)</f>
        <v>226996242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144406475</v>
      </c>
      <c r="D60" s="65">
        <f>SUM(D57:D59)</f>
        <v>0</v>
      </c>
      <c r="E60" s="66">
        <f t="shared" si="6"/>
        <v>226996242</v>
      </c>
      <c r="F60" s="67">
        <f t="shared" si="6"/>
        <v>226996242</v>
      </c>
      <c r="G60" s="67">
        <f t="shared" si="6"/>
        <v>23853230</v>
      </c>
      <c r="H60" s="67">
        <f t="shared" si="6"/>
        <v>93090688</v>
      </c>
      <c r="I60" s="67">
        <f t="shared" si="6"/>
        <v>14960733</v>
      </c>
      <c r="J60" s="67">
        <f t="shared" si="6"/>
        <v>131904651</v>
      </c>
      <c r="K60" s="67">
        <f t="shared" si="6"/>
        <v>-6806219</v>
      </c>
      <c r="L60" s="67">
        <f t="shared" si="6"/>
        <v>9894424</v>
      </c>
      <c r="M60" s="67">
        <f t="shared" si="6"/>
        <v>8855882</v>
      </c>
      <c r="N60" s="67">
        <f t="shared" si="6"/>
        <v>11944087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143848738</v>
      </c>
      <c r="X60" s="67">
        <f t="shared" si="6"/>
        <v>113498106</v>
      </c>
      <c r="Y60" s="67">
        <f t="shared" si="6"/>
        <v>30350632</v>
      </c>
      <c r="Z60" s="68">
        <f>+IF(X60&lt;&gt;0,+(Y60/X60)*100,0)</f>
        <v>26.741091168516945</v>
      </c>
      <c r="AA60" s="65">
        <f>SUM(AA57:AA59)</f>
        <v>226996242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5783195</v>
      </c>
      <c r="D9" s="20"/>
      <c r="E9" s="21">
        <v>2070388</v>
      </c>
      <c r="F9" s="22">
        <v>2070388</v>
      </c>
      <c r="G9" s="22"/>
      <c r="H9" s="22"/>
      <c r="I9" s="22">
        <v>480915</v>
      </c>
      <c r="J9" s="22">
        <v>480915</v>
      </c>
      <c r="K9" s="22">
        <v>469021</v>
      </c>
      <c r="L9" s="22">
        <v>522000</v>
      </c>
      <c r="M9" s="22">
        <v>478959</v>
      </c>
      <c r="N9" s="22">
        <v>1469980</v>
      </c>
      <c r="O9" s="22"/>
      <c r="P9" s="22"/>
      <c r="Q9" s="22"/>
      <c r="R9" s="22"/>
      <c r="S9" s="22"/>
      <c r="T9" s="22"/>
      <c r="U9" s="22"/>
      <c r="V9" s="22"/>
      <c r="W9" s="22">
        <v>1950895</v>
      </c>
      <c r="X9" s="22">
        <v>1081497</v>
      </c>
      <c r="Y9" s="22">
        <v>869398</v>
      </c>
      <c r="Z9" s="23">
        <v>80.388387577589214</v>
      </c>
      <c r="AA9" s="20">
        <v>2070388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11030</v>
      </c>
      <c r="F10" s="22">
        <v>11030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5520</v>
      </c>
      <c r="Y10" s="22">
        <v>-5520</v>
      </c>
      <c r="Z10" s="23">
        <v>-100</v>
      </c>
      <c r="AA10" s="20">
        <v>11030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>
        <v>239822</v>
      </c>
      <c r="J13" s="22">
        <v>239822</v>
      </c>
      <c r="K13" s="22">
        <v>243059</v>
      </c>
      <c r="L13" s="22">
        <v>241933</v>
      </c>
      <c r="M13" s="22">
        <v>245863</v>
      </c>
      <c r="N13" s="22">
        <v>730855</v>
      </c>
      <c r="O13" s="22"/>
      <c r="P13" s="22"/>
      <c r="Q13" s="22"/>
      <c r="R13" s="22"/>
      <c r="S13" s="22"/>
      <c r="T13" s="22"/>
      <c r="U13" s="22"/>
      <c r="V13" s="22"/>
      <c r="W13" s="22">
        <v>970677</v>
      </c>
      <c r="X13" s="22"/>
      <c r="Y13" s="22">
        <v>970677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2030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5785225</v>
      </c>
      <c r="D33" s="29">
        <f t="shared" ref="D33:Y33" si="0">SUM(D6:D32)</f>
        <v>0</v>
      </c>
      <c r="E33" s="30">
        <f t="shared" si="0"/>
        <v>2081418</v>
      </c>
      <c r="F33" s="31">
        <f t="shared" si="0"/>
        <v>2081418</v>
      </c>
      <c r="G33" s="31">
        <f t="shared" si="0"/>
        <v>0</v>
      </c>
      <c r="H33" s="31">
        <f t="shared" si="0"/>
        <v>0</v>
      </c>
      <c r="I33" s="31">
        <f t="shared" si="0"/>
        <v>720737</v>
      </c>
      <c r="J33" s="31">
        <f t="shared" si="0"/>
        <v>720737</v>
      </c>
      <c r="K33" s="31">
        <f t="shared" si="0"/>
        <v>712080</v>
      </c>
      <c r="L33" s="31">
        <f t="shared" si="0"/>
        <v>763933</v>
      </c>
      <c r="M33" s="31">
        <f t="shared" si="0"/>
        <v>724822</v>
      </c>
      <c r="N33" s="31">
        <f t="shared" si="0"/>
        <v>2200835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2921572</v>
      </c>
      <c r="X33" s="31">
        <f t="shared" si="0"/>
        <v>1087017</v>
      </c>
      <c r="Y33" s="31">
        <f t="shared" si="0"/>
        <v>1834555</v>
      </c>
      <c r="Z33" s="32">
        <f>+IF(X33&lt;&gt;0,+(Y33/X33)*100,0)</f>
        <v>168.76966965558034</v>
      </c>
      <c r="AA33" s="29">
        <f>SUM(AA6:AA32)</f>
        <v>2081418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4902930</v>
      </c>
      <c r="D35" s="20"/>
      <c r="E35" s="21">
        <v>4800964</v>
      </c>
      <c r="F35" s="22">
        <v>4800964</v>
      </c>
      <c r="G35" s="22"/>
      <c r="H35" s="22"/>
      <c r="I35" s="22"/>
      <c r="J35" s="22"/>
      <c r="K35" s="22">
        <v>459933</v>
      </c>
      <c r="L35" s="22">
        <v>1020137</v>
      </c>
      <c r="M35" s="22">
        <v>668058</v>
      </c>
      <c r="N35" s="22">
        <v>2148128</v>
      </c>
      <c r="O35" s="22"/>
      <c r="P35" s="22"/>
      <c r="Q35" s="22"/>
      <c r="R35" s="22"/>
      <c r="S35" s="22"/>
      <c r="T35" s="22"/>
      <c r="U35" s="22"/>
      <c r="V35" s="22"/>
      <c r="W35" s="22">
        <v>2148128</v>
      </c>
      <c r="X35" s="22">
        <v>2819979</v>
      </c>
      <c r="Y35" s="22">
        <v>-671851</v>
      </c>
      <c r="Z35" s="23">
        <v>-23.824680963936256</v>
      </c>
      <c r="AA35" s="20">
        <v>4800964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270884</v>
      </c>
      <c r="D38" s="20"/>
      <c r="E38" s="21">
        <v>477450</v>
      </c>
      <c r="F38" s="22">
        <v>477450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238734</v>
      </c>
      <c r="Y38" s="22">
        <v>-238734</v>
      </c>
      <c r="Z38" s="23">
        <v>-100</v>
      </c>
      <c r="AA38" s="20">
        <v>477450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1292961</v>
      </c>
      <c r="F39" s="22">
        <v>1292961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646482</v>
      </c>
      <c r="Y39" s="22">
        <v>-646482</v>
      </c>
      <c r="Z39" s="23">
        <v>-100</v>
      </c>
      <c r="AA39" s="20">
        <v>1292961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719938</v>
      </c>
      <c r="D42" s="20"/>
      <c r="E42" s="21">
        <v>4500000</v>
      </c>
      <c r="F42" s="22">
        <v>4500000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2250000</v>
      </c>
      <c r="Y42" s="22">
        <v>-2250000</v>
      </c>
      <c r="Z42" s="23">
        <v>-100</v>
      </c>
      <c r="AA42" s="20">
        <v>4500000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313049</v>
      </c>
      <c r="D44" s="20"/>
      <c r="E44" s="21">
        <v>1800000</v>
      </c>
      <c r="F44" s="22">
        <v>1800000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900000</v>
      </c>
      <c r="Y44" s="22">
        <v>-900000</v>
      </c>
      <c r="Z44" s="23">
        <v>-100</v>
      </c>
      <c r="AA44" s="20">
        <v>1800000</v>
      </c>
    </row>
    <row r="45" spans="1:27" x14ac:dyDescent="0.25">
      <c r="A45" s="19" t="s">
        <v>70</v>
      </c>
      <c r="B45" s="15" t="s">
        <v>32</v>
      </c>
      <c r="C45" s="20">
        <v>16566</v>
      </c>
      <c r="D45" s="20"/>
      <c r="E45" s="21">
        <v>1263000</v>
      </c>
      <c r="F45" s="22">
        <v>1263000</v>
      </c>
      <c r="G45" s="22"/>
      <c r="H45" s="22"/>
      <c r="I45" s="22"/>
      <c r="J45" s="22"/>
      <c r="K45" s="22">
        <v>1398</v>
      </c>
      <c r="L45" s="22">
        <v>192479</v>
      </c>
      <c r="M45" s="22"/>
      <c r="N45" s="22">
        <v>193877</v>
      </c>
      <c r="O45" s="22"/>
      <c r="P45" s="22"/>
      <c r="Q45" s="22"/>
      <c r="R45" s="22"/>
      <c r="S45" s="22"/>
      <c r="T45" s="22"/>
      <c r="U45" s="22"/>
      <c r="V45" s="22"/>
      <c r="W45" s="22">
        <v>193877</v>
      </c>
      <c r="X45" s="22">
        <v>637996</v>
      </c>
      <c r="Y45" s="22">
        <v>-444119</v>
      </c>
      <c r="Z45" s="23">
        <v>-69.611564962789743</v>
      </c>
      <c r="AA45" s="20">
        <v>1263000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6223367</v>
      </c>
      <c r="D48" s="29">
        <f t="shared" ref="D48:Y48" si="1">SUM(D35:D47)</f>
        <v>0</v>
      </c>
      <c r="E48" s="30">
        <f t="shared" si="1"/>
        <v>14134375</v>
      </c>
      <c r="F48" s="31">
        <f t="shared" si="1"/>
        <v>14134375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461331</v>
      </c>
      <c r="L48" s="31">
        <f t="shared" si="1"/>
        <v>1212616</v>
      </c>
      <c r="M48" s="31">
        <f t="shared" si="1"/>
        <v>668058</v>
      </c>
      <c r="N48" s="31">
        <f t="shared" si="1"/>
        <v>2342005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2342005</v>
      </c>
      <c r="X48" s="31">
        <f t="shared" si="1"/>
        <v>7493191</v>
      </c>
      <c r="Y48" s="31">
        <f t="shared" si="1"/>
        <v>-5151186</v>
      </c>
      <c r="Z48" s="32">
        <f>+IF(X48&lt;&gt;0,+(Y48/X48)*100,0)</f>
        <v>-68.744891195219765</v>
      </c>
      <c r="AA48" s="29">
        <f>SUM(AA35:AA47)</f>
        <v>14134375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-438142</v>
      </c>
      <c r="D49" s="39">
        <f t="shared" si="2"/>
        <v>0</v>
      </c>
      <c r="E49" s="40">
        <f t="shared" si="2"/>
        <v>-12052957</v>
      </c>
      <c r="F49" s="41">
        <f t="shared" si="2"/>
        <v>-12052957</v>
      </c>
      <c r="G49" s="41">
        <f t="shared" si="2"/>
        <v>0</v>
      </c>
      <c r="H49" s="41">
        <f t="shared" si="2"/>
        <v>0</v>
      </c>
      <c r="I49" s="41">
        <f t="shared" si="2"/>
        <v>720737</v>
      </c>
      <c r="J49" s="41">
        <f t="shared" si="2"/>
        <v>720737</v>
      </c>
      <c r="K49" s="41">
        <f t="shared" si="2"/>
        <v>250749</v>
      </c>
      <c r="L49" s="41">
        <f t="shared" si="2"/>
        <v>-448683</v>
      </c>
      <c r="M49" s="41">
        <f t="shared" si="2"/>
        <v>56764</v>
      </c>
      <c r="N49" s="41">
        <f t="shared" si="2"/>
        <v>-141170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579567</v>
      </c>
      <c r="X49" s="41">
        <f t="shared" si="2"/>
        <v>-6406174</v>
      </c>
      <c r="Y49" s="41">
        <f t="shared" si="2"/>
        <v>6985741</v>
      </c>
      <c r="Z49" s="42">
        <f>+IF(X49&lt;&gt;0,+(Y49/X49)*100,0)</f>
        <v>-109.04700684058848</v>
      </c>
      <c r="AA49" s="39">
        <f>+AA33-AA48</f>
        <v>-12052957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-438142</v>
      </c>
      <c r="D52" s="48">
        <f t="shared" si="3"/>
        <v>0</v>
      </c>
      <c r="E52" s="49">
        <f t="shared" si="3"/>
        <v>-12052957</v>
      </c>
      <c r="F52" s="50">
        <f t="shared" si="3"/>
        <v>-12052957</v>
      </c>
      <c r="G52" s="50">
        <f t="shared" si="3"/>
        <v>0</v>
      </c>
      <c r="H52" s="50">
        <f t="shared" si="3"/>
        <v>0</v>
      </c>
      <c r="I52" s="50">
        <f t="shared" si="3"/>
        <v>720737</v>
      </c>
      <c r="J52" s="50">
        <f t="shared" si="3"/>
        <v>720737</v>
      </c>
      <c r="K52" s="50">
        <f t="shared" si="3"/>
        <v>250749</v>
      </c>
      <c r="L52" s="50">
        <f t="shared" si="3"/>
        <v>-448683</v>
      </c>
      <c r="M52" s="50">
        <f t="shared" si="3"/>
        <v>56764</v>
      </c>
      <c r="N52" s="50">
        <f t="shared" si="3"/>
        <v>-141170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579567</v>
      </c>
      <c r="X52" s="50">
        <f t="shared" si="3"/>
        <v>-6406174</v>
      </c>
      <c r="Y52" s="50">
        <f t="shared" si="3"/>
        <v>6985741</v>
      </c>
      <c r="Z52" s="51">
        <f>+IF(X52&lt;&gt;0,+(Y52/X52)*100,0)</f>
        <v>-109.04700684058848</v>
      </c>
      <c r="AA52" s="48">
        <f>SUM(AA49:AA51)</f>
        <v>-12052957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-438142</v>
      </c>
      <c r="D54" s="54">
        <f>+D52-D53</f>
        <v>0</v>
      </c>
      <c r="E54" s="55">
        <f t="shared" si="4"/>
        <v>-12052957</v>
      </c>
      <c r="F54" s="56">
        <f t="shared" si="4"/>
        <v>-12052957</v>
      </c>
      <c r="G54" s="56">
        <f t="shared" si="4"/>
        <v>0</v>
      </c>
      <c r="H54" s="56">
        <f t="shared" si="4"/>
        <v>0</v>
      </c>
      <c r="I54" s="56">
        <f t="shared" si="4"/>
        <v>720737</v>
      </c>
      <c r="J54" s="56">
        <f t="shared" si="4"/>
        <v>720737</v>
      </c>
      <c r="K54" s="56">
        <f t="shared" si="4"/>
        <v>250749</v>
      </c>
      <c r="L54" s="56">
        <f t="shared" si="4"/>
        <v>-448683</v>
      </c>
      <c r="M54" s="56">
        <f t="shared" si="4"/>
        <v>56764</v>
      </c>
      <c r="N54" s="56">
        <f t="shared" si="4"/>
        <v>-141170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579567</v>
      </c>
      <c r="X54" s="56">
        <f t="shared" si="4"/>
        <v>-6406174</v>
      </c>
      <c r="Y54" s="56">
        <f t="shared" si="4"/>
        <v>6985741</v>
      </c>
      <c r="Z54" s="57">
        <f>+IF(X54&lt;&gt;0,+(Y54/X54)*100,0)</f>
        <v>-109.04700684058848</v>
      </c>
      <c r="AA54" s="54">
        <f>+AA52-AA53</f>
        <v>-12052957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-438142</v>
      </c>
      <c r="D57" s="48">
        <f>SUM(D54:D56)</f>
        <v>0</v>
      </c>
      <c r="E57" s="49">
        <f t="shared" si="5"/>
        <v>-12052957</v>
      </c>
      <c r="F57" s="50">
        <f t="shared" si="5"/>
        <v>-12052957</v>
      </c>
      <c r="G57" s="50">
        <f t="shared" si="5"/>
        <v>0</v>
      </c>
      <c r="H57" s="50">
        <f t="shared" si="5"/>
        <v>0</v>
      </c>
      <c r="I57" s="50">
        <f t="shared" si="5"/>
        <v>720737</v>
      </c>
      <c r="J57" s="50">
        <f t="shared" si="5"/>
        <v>720737</v>
      </c>
      <c r="K57" s="50">
        <f t="shared" si="5"/>
        <v>250749</v>
      </c>
      <c r="L57" s="50">
        <f t="shared" si="5"/>
        <v>-448683</v>
      </c>
      <c r="M57" s="50">
        <f t="shared" si="5"/>
        <v>56764</v>
      </c>
      <c r="N57" s="50">
        <f t="shared" si="5"/>
        <v>-141170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579567</v>
      </c>
      <c r="X57" s="50">
        <f t="shared" si="5"/>
        <v>-6406174</v>
      </c>
      <c r="Y57" s="50">
        <f t="shared" si="5"/>
        <v>6985741</v>
      </c>
      <c r="Z57" s="51">
        <f>+IF(X57&lt;&gt;0,+(Y57/X57)*100,0)</f>
        <v>-109.04700684058848</v>
      </c>
      <c r="AA57" s="48">
        <f>SUM(AA54:AA56)</f>
        <v>-12052957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-438142</v>
      </c>
      <c r="D60" s="65">
        <f>SUM(D57:D59)</f>
        <v>0</v>
      </c>
      <c r="E60" s="66">
        <f t="shared" si="6"/>
        <v>-12052957</v>
      </c>
      <c r="F60" s="67">
        <f t="shared" si="6"/>
        <v>-12052957</v>
      </c>
      <c r="G60" s="67">
        <f t="shared" si="6"/>
        <v>0</v>
      </c>
      <c r="H60" s="67">
        <f t="shared" si="6"/>
        <v>0</v>
      </c>
      <c r="I60" s="67">
        <f t="shared" si="6"/>
        <v>720737</v>
      </c>
      <c r="J60" s="67">
        <f t="shared" si="6"/>
        <v>720737</v>
      </c>
      <c r="K60" s="67">
        <f t="shared" si="6"/>
        <v>250749</v>
      </c>
      <c r="L60" s="67">
        <f t="shared" si="6"/>
        <v>-448683</v>
      </c>
      <c r="M60" s="67">
        <f t="shared" si="6"/>
        <v>56764</v>
      </c>
      <c r="N60" s="67">
        <f t="shared" si="6"/>
        <v>-141170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579567</v>
      </c>
      <c r="X60" s="67">
        <f t="shared" si="6"/>
        <v>-6406174</v>
      </c>
      <c r="Y60" s="67">
        <f t="shared" si="6"/>
        <v>6985741</v>
      </c>
      <c r="Z60" s="68">
        <f>+IF(X60&lt;&gt;0,+(Y60/X60)*100,0)</f>
        <v>-109.04700684058848</v>
      </c>
      <c r="AA60" s="65">
        <f>SUM(AA57:AA59)</f>
        <v>-12052957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13292018</v>
      </c>
      <c r="D9" s="20"/>
      <c r="E9" s="21">
        <v>14109270</v>
      </c>
      <c r="F9" s="22">
        <v>14109270</v>
      </c>
      <c r="G9" s="22">
        <v>1174456</v>
      </c>
      <c r="H9" s="22">
        <v>1174560</v>
      </c>
      <c r="I9" s="22">
        <v>1165610</v>
      </c>
      <c r="J9" s="22">
        <v>3514626</v>
      </c>
      <c r="K9" s="22">
        <v>1143334</v>
      </c>
      <c r="L9" s="22">
        <v>1143540</v>
      </c>
      <c r="M9" s="22">
        <v>1143592</v>
      </c>
      <c r="N9" s="22">
        <v>3430466</v>
      </c>
      <c r="O9" s="22"/>
      <c r="P9" s="22"/>
      <c r="Q9" s="22"/>
      <c r="R9" s="22"/>
      <c r="S9" s="22"/>
      <c r="T9" s="22"/>
      <c r="U9" s="22"/>
      <c r="V9" s="22"/>
      <c r="W9" s="22">
        <v>6945092</v>
      </c>
      <c r="X9" s="22">
        <v>7054626</v>
      </c>
      <c r="Y9" s="22">
        <v>-109534</v>
      </c>
      <c r="Z9" s="23">
        <v>-1.5526549529344291</v>
      </c>
      <c r="AA9" s="20">
        <v>14109270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92501695</v>
      </c>
      <c r="D26" s="20"/>
      <c r="E26" s="21">
        <v>94544202</v>
      </c>
      <c r="F26" s="22">
        <v>94544202</v>
      </c>
      <c r="G26" s="22">
        <v>94544202</v>
      </c>
      <c r="H26" s="22"/>
      <c r="I26" s="22"/>
      <c r="J26" s="22">
        <v>94544202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94544202</v>
      </c>
      <c r="X26" s="22">
        <v>47272098</v>
      </c>
      <c r="Y26" s="22">
        <v>47272104</v>
      </c>
      <c r="Z26" s="23">
        <v>100.00001269247664</v>
      </c>
      <c r="AA26" s="20">
        <v>94544202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105793713</v>
      </c>
      <c r="D33" s="29">
        <f t="shared" ref="D33:Y33" si="0">SUM(D6:D32)</f>
        <v>0</v>
      </c>
      <c r="E33" s="30">
        <f t="shared" si="0"/>
        <v>108653472</v>
      </c>
      <c r="F33" s="31">
        <f t="shared" si="0"/>
        <v>108653472</v>
      </c>
      <c r="G33" s="31">
        <f t="shared" si="0"/>
        <v>95718658</v>
      </c>
      <c r="H33" s="31">
        <f t="shared" si="0"/>
        <v>1174560</v>
      </c>
      <c r="I33" s="31">
        <f t="shared" si="0"/>
        <v>1165610</v>
      </c>
      <c r="J33" s="31">
        <f t="shared" si="0"/>
        <v>98058828</v>
      </c>
      <c r="K33" s="31">
        <f t="shared" si="0"/>
        <v>1143334</v>
      </c>
      <c r="L33" s="31">
        <f t="shared" si="0"/>
        <v>1143540</v>
      </c>
      <c r="M33" s="31">
        <f t="shared" si="0"/>
        <v>1143592</v>
      </c>
      <c r="N33" s="31">
        <f t="shared" si="0"/>
        <v>3430466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101489294</v>
      </c>
      <c r="X33" s="31">
        <f t="shared" si="0"/>
        <v>54326724</v>
      </c>
      <c r="Y33" s="31">
        <f t="shared" si="0"/>
        <v>47162570</v>
      </c>
      <c r="Z33" s="32">
        <f>+IF(X33&lt;&gt;0,+(Y33/X33)*100,0)</f>
        <v>86.812836349197127</v>
      </c>
      <c r="AA33" s="29">
        <f>SUM(AA6:AA32)</f>
        <v>108653472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6396631</v>
      </c>
      <c r="D35" s="20"/>
      <c r="E35" s="21">
        <v>9507125</v>
      </c>
      <c r="F35" s="22">
        <v>9507125</v>
      </c>
      <c r="G35" s="22">
        <v>603621</v>
      </c>
      <c r="H35" s="22">
        <v>529066</v>
      </c>
      <c r="I35" s="22">
        <v>495772</v>
      </c>
      <c r="J35" s="22">
        <v>1628459</v>
      </c>
      <c r="K35" s="22">
        <v>517915</v>
      </c>
      <c r="L35" s="22">
        <v>575316</v>
      </c>
      <c r="M35" s="22"/>
      <c r="N35" s="22">
        <v>1093231</v>
      </c>
      <c r="O35" s="22"/>
      <c r="P35" s="22"/>
      <c r="Q35" s="22"/>
      <c r="R35" s="22"/>
      <c r="S35" s="22"/>
      <c r="T35" s="22"/>
      <c r="U35" s="22"/>
      <c r="V35" s="22"/>
      <c r="W35" s="22">
        <v>2721690</v>
      </c>
      <c r="X35" s="22">
        <v>4753626</v>
      </c>
      <c r="Y35" s="22">
        <v>-2031936</v>
      </c>
      <c r="Z35" s="23">
        <v>-42.744969839865398</v>
      </c>
      <c r="AA35" s="20">
        <v>9507125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15826512</v>
      </c>
      <c r="D39" s="20"/>
      <c r="E39" s="21">
        <v>12458559</v>
      </c>
      <c r="F39" s="22">
        <v>12458559</v>
      </c>
      <c r="G39" s="22"/>
      <c r="H39" s="22"/>
      <c r="I39" s="22"/>
      <c r="J39" s="22"/>
      <c r="K39" s="22"/>
      <c r="L39" s="22"/>
      <c r="M39" s="22">
        <v>5606352</v>
      </c>
      <c r="N39" s="22">
        <v>5606352</v>
      </c>
      <c r="O39" s="22"/>
      <c r="P39" s="22"/>
      <c r="Q39" s="22"/>
      <c r="R39" s="22"/>
      <c r="S39" s="22"/>
      <c r="T39" s="22"/>
      <c r="U39" s="22"/>
      <c r="V39" s="22"/>
      <c r="W39" s="22">
        <v>5606352</v>
      </c>
      <c r="X39" s="22">
        <v>6229284</v>
      </c>
      <c r="Y39" s="22">
        <v>-622932</v>
      </c>
      <c r="Z39" s="23">
        <v>-10.000057791553573</v>
      </c>
      <c r="AA39" s="20">
        <v>12458559</v>
      </c>
    </row>
    <row r="40" spans="1:27" x14ac:dyDescent="0.25">
      <c r="A40" s="19" t="s">
        <v>66</v>
      </c>
      <c r="B40" s="15" t="s">
        <v>32</v>
      </c>
      <c r="C40" s="20">
        <v>661793</v>
      </c>
      <c r="D40" s="20"/>
      <c r="E40" s="21">
        <v>775630</v>
      </c>
      <c r="F40" s="22">
        <v>775630</v>
      </c>
      <c r="G40" s="22"/>
      <c r="H40" s="22"/>
      <c r="I40" s="22">
        <v>223318</v>
      </c>
      <c r="J40" s="22">
        <v>223318</v>
      </c>
      <c r="K40" s="22">
        <v>74439</v>
      </c>
      <c r="L40" s="22">
        <v>74439</v>
      </c>
      <c r="M40" s="22">
        <v>74439</v>
      </c>
      <c r="N40" s="22">
        <v>223317</v>
      </c>
      <c r="O40" s="22"/>
      <c r="P40" s="22"/>
      <c r="Q40" s="22"/>
      <c r="R40" s="22"/>
      <c r="S40" s="22"/>
      <c r="T40" s="22"/>
      <c r="U40" s="22"/>
      <c r="V40" s="22"/>
      <c r="W40" s="22">
        <v>446635</v>
      </c>
      <c r="X40" s="22">
        <v>387816</v>
      </c>
      <c r="Y40" s="22">
        <v>58819</v>
      </c>
      <c r="Z40" s="23">
        <v>15.166728551684303</v>
      </c>
      <c r="AA40" s="20">
        <v>775630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34546955</v>
      </c>
      <c r="D42" s="20"/>
      <c r="E42" s="21">
        <v>35591649</v>
      </c>
      <c r="F42" s="22">
        <v>35591649</v>
      </c>
      <c r="G42" s="22">
        <v>2439327</v>
      </c>
      <c r="H42" s="22">
        <v>2273553</v>
      </c>
      <c r="I42" s="22">
        <v>1074871</v>
      </c>
      <c r="J42" s="22">
        <v>5787751</v>
      </c>
      <c r="K42" s="22">
        <v>2603997</v>
      </c>
      <c r="L42" s="22">
        <v>2825167</v>
      </c>
      <c r="M42" s="22">
        <v>5665345</v>
      </c>
      <c r="N42" s="22">
        <v>11094509</v>
      </c>
      <c r="O42" s="22"/>
      <c r="P42" s="22"/>
      <c r="Q42" s="22"/>
      <c r="R42" s="22"/>
      <c r="S42" s="22"/>
      <c r="T42" s="22"/>
      <c r="U42" s="22"/>
      <c r="V42" s="22"/>
      <c r="W42" s="22">
        <v>16882260</v>
      </c>
      <c r="X42" s="22">
        <v>17795838</v>
      </c>
      <c r="Y42" s="22">
        <v>-913578</v>
      </c>
      <c r="Z42" s="23">
        <v>-5.1336610279324857</v>
      </c>
      <c r="AA42" s="20">
        <v>35591649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>
        <v>228</v>
      </c>
      <c r="H44" s="22">
        <v>2134</v>
      </c>
      <c r="I44" s="22">
        <v>1296</v>
      </c>
      <c r="J44" s="22">
        <v>3658</v>
      </c>
      <c r="K44" s="22">
        <v>211</v>
      </c>
      <c r="L44" s="22">
        <v>2365</v>
      </c>
      <c r="M44" s="22">
        <v>7216</v>
      </c>
      <c r="N44" s="22">
        <v>9792</v>
      </c>
      <c r="O44" s="22"/>
      <c r="P44" s="22"/>
      <c r="Q44" s="22"/>
      <c r="R44" s="22"/>
      <c r="S44" s="22"/>
      <c r="T44" s="22"/>
      <c r="U44" s="22"/>
      <c r="V44" s="22"/>
      <c r="W44" s="22">
        <v>13450</v>
      </c>
      <c r="X44" s="22"/>
      <c r="Y44" s="22">
        <v>13450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100000</v>
      </c>
      <c r="F45" s="22">
        <v>100000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50004</v>
      </c>
      <c r="Y45" s="22">
        <v>-50004</v>
      </c>
      <c r="Z45" s="23">
        <v>-100</v>
      </c>
      <c r="AA45" s="20">
        <v>100000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57431891</v>
      </c>
      <c r="D48" s="29">
        <f t="shared" ref="D48:Y48" si="1">SUM(D35:D47)</f>
        <v>0</v>
      </c>
      <c r="E48" s="30">
        <f t="shared" si="1"/>
        <v>58432963</v>
      </c>
      <c r="F48" s="31">
        <f t="shared" si="1"/>
        <v>58432963</v>
      </c>
      <c r="G48" s="31">
        <f t="shared" si="1"/>
        <v>3043176</v>
      </c>
      <c r="H48" s="31">
        <f t="shared" si="1"/>
        <v>2804753</v>
      </c>
      <c r="I48" s="31">
        <f t="shared" si="1"/>
        <v>1795257</v>
      </c>
      <c r="J48" s="31">
        <f t="shared" si="1"/>
        <v>7643186</v>
      </c>
      <c r="K48" s="31">
        <f t="shared" si="1"/>
        <v>3196562</v>
      </c>
      <c r="L48" s="31">
        <f t="shared" si="1"/>
        <v>3477287</v>
      </c>
      <c r="M48" s="31">
        <f t="shared" si="1"/>
        <v>11353352</v>
      </c>
      <c r="N48" s="31">
        <f t="shared" si="1"/>
        <v>18027201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25670387</v>
      </c>
      <c r="X48" s="31">
        <f t="shared" si="1"/>
        <v>29216568</v>
      </c>
      <c r="Y48" s="31">
        <f t="shared" si="1"/>
        <v>-3546181</v>
      </c>
      <c r="Z48" s="32">
        <f>+IF(X48&lt;&gt;0,+(Y48/X48)*100,0)</f>
        <v>-12.137568656250112</v>
      </c>
      <c r="AA48" s="29">
        <f>SUM(AA35:AA47)</f>
        <v>58432963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48361822</v>
      </c>
      <c r="D49" s="39">
        <f t="shared" si="2"/>
        <v>0</v>
      </c>
      <c r="E49" s="40">
        <f t="shared" si="2"/>
        <v>50220509</v>
      </c>
      <c r="F49" s="41">
        <f t="shared" si="2"/>
        <v>50220509</v>
      </c>
      <c r="G49" s="41">
        <f t="shared" si="2"/>
        <v>92675482</v>
      </c>
      <c r="H49" s="41">
        <f t="shared" si="2"/>
        <v>-1630193</v>
      </c>
      <c r="I49" s="41">
        <f t="shared" si="2"/>
        <v>-629647</v>
      </c>
      <c r="J49" s="41">
        <f t="shared" si="2"/>
        <v>90415642</v>
      </c>
      <c r="K49" s="41">
        <f t="shared" si="2"/>
        <v>-2053228</v>
      </c>
      <c r="L49" s="41">
        <f t="shared" si="2"/>
        <v>-2333747</v>
      </c>
      <c r="M49" s="41">
        <f t="shared" si="2"/>
        <v>-10209760</v>
      </c>
      <c r="N49" s="41">
        <f t="shared" si="2"/>
        <v>-14596735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75818907</v>
      </c>
      <c r="X49" s="41">
        <f t="shared" si="2"/>
        <v>25110156</v>
      </c>
      <c r="Y49" s="41">
        <f t="shared" si="2"/>
        <v>50708751</v>
      </c>
      <c r="Z49" s="42">
        <f>+IF(X49&lt;&gt;0,+(Y49/X49)*100,0)</f>
        <v>201.94518504783483</v>
      </c>
      <c r="AA49" s="39">
        <f>+AA33-AA48</f>
        <v>50220509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48361822</v>
      </c>
      <c r="D52" s="48">
        <f t="shared" si="3"/>
        <v>0</v>
      </c>
      <c r="E52" s="49">
        <f t="shared" si="3"/>
        <v>50220509</v>
      </c>
      <c r="F52" s="50">
        <f t="shared" si="3"/>
        <v>50220509</v>
      </c>
      <c r="G52" s="50">
        <f t="shared" si="3"/>
        <v>92675482</v>
      </c>
      <c r="H52" s="50">
        <f t="shared" si="3"/>
        <v>-1630193</v>
      </c>
      <c r="I52" s="50">
        <f t="shared" si="3"/>
        <v>-629647</v>
      </c>
      <c r="J52" s="50">
        <f t="shared" si="3"/>
        <v>90415642</v>
      </c>
      <c r="K52" s="50">
        <f t="shared" si="3"/>
        <v>-2053228</v>
      </c>
      <c r="L52" s="50">
        <f t="shared" si="3"/>
        <v>-2333747</v>
      </c>
      <c r="M52" s="50">
        <f t="shared" si="3"/>
        <v>-10209760</v>
      </c>
      <c r="N52" s="50">
        <f t="shared" si="3"/>
        <v>-14596735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75818907</v>
      </c>
      <c r="X52" s="50">
        <f t="shared" si="3"/>
        <v>25110156</v>
      </c>
      <c r="Y52" s="50">
        <f t="shared" si="3"/>
        <v>50708751</v>
      </c>
      <c r="Z52" s="51">
        <f>+IF(X52&lt;&gt;0,+(Y52/X52)*100,0)</f>
        <v>201.94518504783483</v>
      </c>
      <c r="AA52" s="48">
        <f>SUM(AA49:AA51)</f>
        <v>50220509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48361822</v>
      </c>
      <c r="D54" s="54">
        <f>+D52-D53</f>
        <v>0</v>
      </c>
      <c r="E54" s="55">
        <f t="shared" si="4"/>
        <v>50220509</v>
      </c>
      <c r="F54" s="56">
        <f t="shared" si="4"/>
        <v>50220509</v>
      </c>
      <c r="G54" s="56">
        <f t="shared" si="4"/>
        <v>92675482</v>
      </c>
      <c r="H54" s="56">
        <f t="shared" si="4"/>
        <v>-1630193</v>
      </c>
      <c r="I54" s="56">
        <f t="shared" si="4"/>
        <v>-629647</v>
      </c>
      <c r="J54" s="56">
        <f t="shared" si="4"/>
        <v>90415642</v>
      </c>
      <c r="K54" s="56">
        <f t="shared" si="4"/>
        <v>-2053228</v>
      </c>
      <c r="L54" s="56">
        <f t="shared" si="4"/>
        <v>-2333747</v>
      </c>
      <c r="M54" s="56">
        <f t="shared" si="4"/>
        <v>-10209760</v>
      </c>
      <c r="N54" s="56">
        <f t="shared" si="4"/>
        <v>-14596735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75818907</v>
      </c>
      <c r="X54" s="56">
        <f t="shared" si="4"/>
        <v>25110156</v>
      </c>
      <c r="Y54" s="56">
        <f t="shared" si="4"/>
        <v>50708751</v>
      </c>
      <c r="Z54" s="57">
        <f>+IF(X54&lt;&gt;0,+(Y54/X54)*100,0)</f>
        <v>201.94518504783483</v>
      </c>
      <c r="AA54" s="54">
        <f>+AA52-AA53</f>
        <v>50220509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48361822</v>
      </c>
      <c r="D57" s="48">
        <f>SUM(D54:D56)</f>
        <v>0</v>
      </c>
      <c r="E57" s="49">
        <f t="shared" si="5"/>
        <v>50220509</v>
      </c>
      <c r="F57" s="50">
        <f t="shared" si="5"/>
        <v>50220509</v>
      </c>
      <c r="G57" s="50">
        <f t="shared" si="5"/>
        <v>92675482</v>
      </c>
      <c r="H57" s="50">
        <f t="shared" si="5"/>
        <v>-1630193</v>
      </c>
      <c r="I57" s="50">
        <f t="shared" si="5"/>
        <v>-629647</v>
      </c>
      <c r="J57" s="50">
        <f t="shared" si="5"/>
        <v>90415642</v>
      </c>
      <c r="K57" s="50">
        <f t="shared" si="5"/>
        <v>-2053228</v>
      </c>
      <c r="L57" s="50">
        <f t="shared" si="5"/>
        <v>-2333747</v>
      </c>
      <c r="M57" s="50">
        <f t="shared" si="5"/>
        <v>-10209760</v>
      </c>
      <c r="N57" s="50">
        <f t="shared" si="5"/>
        <v>-14596735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75818907</v>
      </c>
      <c r="X57" s="50">
        <f t="shared" si="5"/>
        <v>25110156</v>
      </c>
      <c r="Y57" s="50">
        <f t="shared" si="5"/>
        <v>50708751</v>
      </c>
      <c r="Z57" s="51">
        <f>+IF(X57&lt;&gt;0,+(Y57/X57)*100,0)</f>
        <v>201.94518504783483</v>
      </c>
      <c r="AA57" s="48">
        <f>SUM(AA54:AA56)</f>
        <v>50220509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48361822</v>
      </c>
      <c r="D60" s="65">
        <f>SUM(D57:D59)</f>
        <v>0</v>
      </c>
      <c r="E60" s="66">
        <f t="shared" si="6"/>
        <v>50220509</v>
      </c>
      <c r="F60" s="67">
        <f t="shared" si="6"/>
        <v>50220509</v>
      </c>
      <c r="G60" s="67">
        <f t="shared" si="6"/>
        <v>92675482</v>
      </c>
      <c r="H60" s="67">
        <f t="shared" si="6"/>
        <v>-1630193</v>
      </c>
      <c r="I60" s="67">
        <f t="shared" si="6"/>
        <v>-629647</v>
      </c>
      <c r="J60" s="67">
        <f t="shared" si="6"/>
        <v>90415642</v>
      </c>
      <c r="K60" s="67">
        <f t="shared" si="6"/>
        <v>-2053228</v>
      </c>
      <c r="L60" s="67">
        <f t="shared" si="6"/>
        <v>-2333747</v>
      </c>
      <c r="M60" s="67">
        <f t="shared" si="6"/>
        <v>-10209760</v>
      </c>
      <c r="N60" s="67">
        <f t="shared" si="6"/>
        <v>-14596735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75818907</v>
      </c>
      <c r="X60" s="67">
        <f t="shared" si="6"/>
        <v>25110156</v>
      </c>
      <c r="Y60" s="67">
        <f t="shared" si="6"/>
        <v>50708751</v>
      </c>
      <c r="Z60" s="68">
        <f>+IF(X60&lt;&gt;0,+(Y60/X60)*100,0)</f>
        <v>201.94518504783483</v>
      </c>
      <c r="AA60" s="65">
        <f>SUM(AA57:AA59)</f>
        <v>50220509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14970653</v>
      </c>
      <c r="D9" s="20"/>
      <c r="E9" s="21">
        <v>13532843</v>
      </c>
      <c r="F9" s="22">
        <v>13532843</v>
      </c>
      <c r="G9" s="22">
        <v>1314881</v>
      </c>
      <c r="H9" s="22">
        <v>1314559</v>
      </c>
      <c r="I9" s="22">
        <v>1297938</v>
      </c>
      <c r="J9" s="22">
        <v>3927378</v>
      </c>
      <c r="K9" s="22">
        <v>1358762</v>
      </c>
      <c r="L9" s="22">
        <v>1342449</v>
      </c>
      <c r="M9" s="22">
        <v>1361783</v>
      </c>
      <c r="N9" s="22">
        <v>4062994</v>
      </c>
      <c r="O9" s="22"/>
      <c r="P9" s="22"/>
      <c r="Q9" s="22"/>
      <c r="R9" s="22"/>
      <c r="S9" s="22"/>
      <c r="T9" s="22"/>
      <c r="U9" s="22"/>
      <c r="V9" s="22"/>
      <c r="W9" s="22">
        <v>7990372</v>
      </c>
      <c r="X9" s="22">
        <v>6766416</v>
      </c>
      <c r="Y9" s="22">
        <v>1223956</v>
      </c>
      <c r="Z9" s="23">
        <v>18.088689787917268</v>
      </c>
      <c r="AA9" s="20">
        <v>13532843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14970653</v>
      </c>
      <c r="D33" s="29">
        <f t="shared" ref="D33:Y33" si="0">SUM(D6:D32)</f>
        <v>0</v>
      </c>
      <c r="E33" s="30">
        <f t="shared" si="0"/>
        <v>13532843</v>
      </c>
      <c r="F33" s="31">
        <f t="shared" si="0"/>
        <v>13532843</v>
      </c>
      <c r="G33" s="31">
        <f t="shared" si="0"/>
        <v>1314881</v>
      </c>
      <c r="H33" s="31">
        <f t="shared" si="0"/>
        <v>1314559</v>
      </c>
      <c r="I33" s="31">
        <f t="shared" si="0"/>
        <v>1297938</v>
      </c>
      <c r="J33" s="31">
        <f t="shared" si="0"/>
        <v>3927378</v>
      </c>
      <c r="K33" s="31">
        <f t="shared" si="0"/>
        <v>1358762</v>
      </c>
      <c r="L33" s="31">
        <f t="shared" si="0"/>
        <v>1342449</v>
      </c>
      <c r="M33" s="31">
        <f t="shared" si="0"/>
        <v>1361783</v>
      </c>
      <c r="N33" s="31">
        <f t="shared" si="0"/>
        <v>4062994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7990372</v>
      </c>
      <c r="X33" s="31">
        <f t="shared" si="0"/>
        <v>6766416</v>
      </c>
      <c r="Y33" s="31">
        <f t="shared" si="0"/>
        <v>1223956</v>
      </c>
      <c r="Z33" s="32">
        <f>+IF(X33&lt;&gt;0,+(Y33/X33)*100,0)</f>
        <v>18.088689787917268</v>
      </c>
      <c r="AA33" s="29">
        <f>SUM(AA6:AA32)</f>
        <v>13532843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6123158</v>
      </c>
      <c r="D35" s="20"/>
      <c r="E35" s="21">
        <v>5940767</v>
      </c>
      <c r="F35" s="22">
        <v>5940767</v>
      </c>
      <c r="G35" s="22">
        <v>393369</v>
      </c>
      <c r="H35" s="22">
        <v>442789</v>
      </c>
      <c r="I35" s="22">
        <v>492446</v>
      </c>
      <c r="J35" s="22">
        <v>1328604</v>
      </c>
      <c r="K35" s="22">
        <v>558345</v>
      </c>
      <c r="L35" s="22">
        <v>493041</v>
      </c>
      <c r="M35" s="22">
        <v>536143</v>
      </c>
      <c r="N35" s="22">
        <v>1587529</v>
      </c>
      <c r="O35" s="22"/>
      <c r="P35" s="22"/>
      <c r="Q35" s="22"/>
      <c r="R35" s="22"/>
      <c r="S35" s="22"/>
      <c r="T35" s="22"/>
      <c r="U35" s="22"/>
      <c r="V35" s="22"/>
      <c r="W35" s="22">
        <v>2916133</v>
      </c>
      <c r="X35" s="22">
        <v>2970420</v>
      </c>
      <c r="Y35" s="22">
        <v>-54287</v>
      </c>
      <c r="Z35" s="23">
        <v>-1.8275866712451436</v>
      </c>
      <c r="AA35" s="20">
        <v>5940767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11113226</v>
      </c>
      <c r="D39" s="20"/>
      <c r="E39" s="21">
        <v>3832999</v>
      </c>
      <c r="F39" s="22">
        <v>3832999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1916502</v>
      </c>
      <c r="Y39" s="22">
        <v>-1916502</v>
      </c>
      <c r="Z39" s="23">
        <v>-100</v>
      </c>
      <c r="AA39" s="20">
        <v>3832999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86312</v>
      </c>
      <c r="D42" s="20"/>
      <c r="E42" s="21">
        <v>2071823</v>
      </c>
      <c r="F42" s="22">
        <v>2071823</v>
      </c>
      <c r="G42" s="22"/>
      <c r="H42" s="22"/>
      <c r="I42" s="22"/>
      <c r="J42" s="22"/>
      <c r="K42" s="22">
        <v>47</v>
      </c>
      <c r="L42" s="22"/>
      <c r="M42" s="22">
        <v>6252</v>
      </c>
      <c r="N42" s="22">
        <v>6299</v>
      </c>
      <c r="O42" s="22"/>
      <c r="P42" s="22"/>
      <c r="Q42" s="22"/>
      <c r="R42" s="22"/>
      <c r="S42" s="22"/>
      <c r="T42" s="22"/>
      <c r="U42" s="22"/>
      <c r="V42" s="22"/>
      <c r="W42" s="22">
        <v>6299</v>
      </c>
      <c r="X42" s="22">
        <v>1035924</v>
      </c>
      <c r="Y42" s="22">
        <v>-1029625</v>
      </c>
      <c r="Z42" s="23">
        <v>-99.391943810549805</v>
      </c>
      <c r="AA42" s="20">
        <v>2071823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612829</v>
      </c>
      <c r="D45" s="20"/>
      <c r="E45" s="21">
        <v>206257</v>
      </c>
      <c r="F45" s="22">
        <v>206257</v>
      </c>
      <c r="G45" s="22">
        <v>3185</v>
      </c>
      <c r="H45" s="22">
        <v>4309</v>
      </c>
      <c r="I45" s="22">
        <v>4025</v>
      </c>
      <c r="J45" s="22">
        <v>11519</v>
      </c>
      <c r="K45" s="22">
        <v>6404</v>
      </c>
      <c r="L45" s="22">
        <v>4012</v>
      </c>
      <c r="M45" s="22">
        <v>175229</v>
      </c>
      <c r="N45" s="22">
        <v>185645</v>
      </c>
      <c r="O45" s="22"/>
      <c r="P45" s="22"/>
      <c r="Q45" s="22"/>
      <c r="R45" s="22"/>
      <c r="S45" s="22"/>
      <c r="T45" s="22"/>
      <c r="U45" s="22"/>
      <c r="V45" s="22"/>
      <c r="W45" s="22">
        <v>197164</v>
      </c>
      <c r="X45" s="22">
        <v>103134</v>
      </c>
      <c r="Y45" s="22">
        <v>94030</v>
      </c>
      <c r="Z45" s="23">
        <v>91.172649174859885</v>
      </c>
      <c r="AA45" s="20">
        <v>206257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17935525</v>
      </c>
      <c r="D48" s="29">
        <f t="shared" ref="D48:Y48" si="1">SUM(D35:D47)</f>
        <v>0</v>
      </c>
      <c r="E48" s="30">
        <f t="shared" si="1"/>
        <v>12051846</v>
      </c>
      <c r="F48" s="31">
        <f t="shared" si="1"/>
        <v>12051846</v>
      </c>
      <c r="G48" s="31">
        <f t="shared" si="1"/>
        <v>396554</v>
      </c>
      <c r="H48" s="31">
        <f t="shared" si="1"/>
        <v>447098</v>
      </c>
      <c r="I48" s="31">
        <f t="shared" si="1"/>
        <v>496471</v>
      </c>
      <c r="J48" s="31">
        <f t="shared" si="1"/>
        <v>1340123</v>
      </c>
      <c r="K48" s="31">
        <f t="shared" si="1"/>
        <v>564796</v>
      </c>
      <c r="L48" s="31">
        <f t="shared" si="1"/>
        <v>497053</v>
      </c>
      <c r="M48" s="31">
        <f t="shared" si="1"/>
        <v>717624</v>
      </c>
      <c r="N48" s="31">
        <f t="shared" si="1"/>
        <v>1779473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3119596</v>
      </c>
      <c r="X48" s="31">
        <f t="shared" si="1"/>
        <v>6025980</v>
      </c>
      <c r="Y48" s="31">
        <f t="shared" si="1"/>
        <v>-2906384</v>
      </c>
      <c r="Z48" s="32">
        <f>+IF(X48&lt;&gt;0,+(Y48/X48)*100,0)</f>
        <v>-48.230893564200343</v>
      </c>
      <c r="AA48" s="29">
        <f>SUM(AA35:AA47)</f>
        <v>12051846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-2964872</v>
      </c>
      <c r="D49" s="39">
        <f t="shared" si="2"/>
        <v>0</v>
      </c>
      <c r="E49" s="40">
        <f t="shared" si="2"/>
        <v>1480997</v>
      </c>
      <c r="F49" s="41">
        <f t="shared" si="2"/>
        <v>1480997</v>
      </c>
      <c r="G49" s="41">
        <f t="shared" si="2"/>
        <v>918327</v>
      </c>
      <c r="H49" s="41">
        <f t="shared" si="2"/>
        <v>867461</v>
      </c>
      <c r="I49" s="41">
        <f t="shared" si="2"/>
        <v>801467</v>
      </c>
      <c r="J49" s="41">
        <f t="shared" si="2"/>
        <v>2587255</v>
      </c>
      <c r="K49" s="41">
        <f t="shared" si="2"/>
        <v>793966</v>
      </c>
      <c r="L49" s="41">
        <f t="shared" si="2"/>
        <v>845396</v>
      </c>
      <c r="M49" s="41">
        <f t="shared" si="2"/>
        <v>644159</v>
      </c>
      <c r="N49" s="41">
        <f t="shared" si="2"/>
        <v>2283521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4870776</v>
      </c>
      <c r="X49" s="41">
        <f t="shared" si="2"/>
        <v>740436</v>
      </c>
      <c r="Y49" s="41">
        <f t="shared" si="2"/>
        <v>4130340</v>
      </c>
      <c r="Z49" s="42">
        <f>+IF(X49&lt;&gt;0,+(Y49/X49)*100,0)</f>
        <v>557.82538936518483</v>
      </c>
      <c r="AA49" s="39">
        <f>+AA33-AA48</f>
        <v>1480997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-2964872</v>
      </c>
      <c r="D52" s="48">
        <f t="shared" si="3"/>
        <v>0</v>
      </c>
      <c r="E52" s="49">
        <f t="shared" si="3"/>
        <v>1480997</v>
      </c>
      <c r="F52" s="50">
        <f t="shared" si="3"/>
        <v>1480997</v>
      </c>
      <c r="G52" s="50">
        <f t="shared" si="3"/>
        <v>918327</v>
      </c>
      <c r="H52" s="50">
        <f t="shared" si="3"/>
        <v>867461</v>
      </c>
      <c r="I52" s="50">
        <f t="shared" si="3"/>
        <v>801467</v>
      </c>
      <c r="J52" s="50">
        <f t="shared" si="3"/>
        <v>2587255</v>
      </c>
      <c r="K52" s="50">
        <f t="shared" si="3"/>
        <v>793966</v>
      </c>
      <c r="L52" s="50">
        <f t="shared" si="3"/>
        <v>845396</v>
      </c>
      <c r="M52" s="50">
        <f t="shared" si="3"/>
        <v>644159</v>
      </c>
      <c r="N52" s="50">
        <f t="shared" si="3"/>
        <v>2283521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4870776</v>
      </c>
      <c r="X52" s="50">
        <f t="shared" si="3"/>
        <v>740436</v>
      </c>
      <c r="Y52" s="50">
        <f t="shared" si="3"/>
        <v>4130340</v>
      </c>
      <c r="Z52" s="51">
        <f>+IF(X52&lt;&gt;0,+(Y52/X52)*100,0)</f>
        <v>557.82538936518483</v>
      </c>
      <c r="AA52" s="48">
        <f>SUM(AA49:AA51)</f>
        <v>1480997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-2964872</v>
      </c>
      <c r="D54" s="54">
        <f>+D52-D53</f>
        <v>0</v>
      </c>
      <c r="E54" s="55">
        <f t="shared" si="4"/>
        <v>1480997</v>
      </c>
      <c r="F54" s="56">
        <f t="shared" si="4"/>
        <v>1480997</v>
      </c>
      <c r="G54" s="56">
        <f t="shared" si="4"/>
        <v>918327</v>
      </c>
      <c r="H54" s="56">
        <f t="shared" si="4"/>
        <v>867461</v>
      </c>
      <c r="I54" s="56">
        <f t="shared" si="4"/>
        <v>801467</v>
      </c>
      <c r="J54" s="56">
        <f t="shared" si="4"/>
        <v>2587255</v>
      </c>
      <c r="K54" s="56">
        <f t="shared" si="4"/>
        <v>793966</v>
      </c>
      <c r="L54" s="56">
        <f t="shared" si="4"/>
        <v>845396</v>
      </c>
      <c r="M54" s="56">
        <f t="shared" si="4"/>
        <v>644159</v>
      </c>
      <c r="N54" s="56">
        <f t="shared" si="4"/>
        <v>2283521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4870776</v>
      </c>
      <c r="X54" s="56">
        <f t="shared" si="4"/>
        <v>740436</v>
      </c>
      <c r="Y54" s="56">
        <f t="shared" si="4"/>
        <v>4130340</v>
      </c>
      <c r="Z54" s="57">
        <f>+IF(X54&lt;&gt;0,+(Y54/X54)*100,0)</f>
        <v>557.82538936518483</v>
      </c>
      <c r="AA54" s="54">
        <f>+AA52-AA53</f>
        <v>1480997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-2964872</v>
      </c>
      <c r="D57" s="48">
        <f>SUM(D54:D56)</f>
        <v>0</v>
      </c>
      <c r="E57" s="49">
        <f t="shared" si="5"/>
        <v>1480997</v>
      </c>
      <c r="F57" s="50">
        <f t="shared" si="5"/>
        <v>1480997</v>
      </c>
      <c r="G57" s="50">
        <f t="shared" si="5"/>
        <v>918327</v>
      </c>
      <c r="H57" s="50">
        <f t="shared" si="5"/>
        <v>867461</v>
      </c>
      <c r="I57" s="50">
        <f t="shared" si="5"/>
        <v>801467</v>
      </c>
      <c r="J57" s="50">
        <f t="shared" si="5"/>
        <v>2587255</v>
      </c>
      <c r="K57" s="50">
        <f t="shared" si="5"/>
        <v>793966</v>
      </c>
      <c r="L57" s="50">
        <f t="shared" si="5"/>
        <v>845396</v>
      </c>
      <c r="M57" s="50">
        <f t="shared" si="5"/>
        <v>644159</v>
      </c>
      <c r="N57" s="50">
        <f t="shared" si="5"/>
        <v>2283521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4870776</v>
      </c>
      <c r="X57" s="50">
        <f t="shared" si="5"/>
        <v>740436</v>
      </c>
      <c r="Y57" s="50">
        <f t="shared" si="5"/>
        <v>4130340</v>
      </c>
      <c r="Z57" s="51">
        <f>+IF(X57&lt;&gt;0,+(Y57/X57)*100,0)</f>
        <v>557.82538936518483</v>
      </c>
      <c r="AA57" s="48">
        <f>SUM(AA54:AA56)</f>
        <v>1480997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-2964872</v>
      </c>
      <c r="D60" s="65">
        <f>SUM(D57:D59)</f>
        <v>0</v>
      </c>
      <c r="E60" s="66">
        <f t="shared" si="6"/>
        <v>1480997</v>
      </c>
      <c r="F60" s="67">
        <f t="shared" si="6"/>
        <v>1480997</v>
      </c>
      <c r="G60" s="67">
        <f t="shared" si="6"/>
        <v>918327</v>
      </c>
      <c r="H60" s="67">
        <f t="shared" si="6"/>
        <v>867461</v>
      </c>
      <c r="I60" s="67">
        <f t="shared" si="6"/>
        <v>801467</v>
      </c>
      <c r="J60" s="67">
        <f t="shared" si="6"/>
        <v>2587255</v>
      </c>
      <c r="K60" s="67">
        <f t="shared" si="6"/>
        <v>793966</v>
      </c>
      <c r="L60" s="67">
        <f t="shared" si="6"/>
        <v>845396</v>
      </c>
      <c r="M60" s="67">
        <f t="shared" si="6"/>
        <v>644159</v>
      </c>
      <c r="N60" s="67">
        <f t="shared" si="6"/>
        <v>2283521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4870776</v>
      </c>
      <c r="X60" s="67">
        <f t="shared" si="6"/>
        <v>740436</v>
      </c>
      <c r="Y60" s="67">
        <f t="shared" si="6"/>
        <v>4130340</v>
      </c>
      <c r="Z60" s="68">
        <f>+IF(X60&lt;&gt;0,+(Y60/X60)*100,0)</f>
        <v>557.82538936518483</v>
      </c>
      <c r="AA60" s="65">
        <f>SUM(AA57:AA59)</f>
        <v>1480997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45713173</v>
      </c>
      <c r="D9" s="20"/>
      <c r="E9" s="21">
        <v>57461273</v>
      </c>
      <c r="F9" s="22">
        <v>57461273</v>
      </c>
      <c r="G9" s="22">
        <v>3199826</v>
      </c>
      <c r="H9" s="22">
        <v>2882455</v>
      </c>
      <c r="I9" s="22">
        <v>3586089</v>
      </c>
      <c r="J9" s="22">
        <v>9668370</v>
      </c>
      <c r="K9" s="22">
        <v>3281907</v>
      </c>
      <c r="L9" s="22">
        <v>3287704</v>
      </c>
      <c r="M9" s="22">
        <v>3473606</v>
      </c>
      <c r="N9" s="22">
        <v>10043217</v>
      </c>
      <c r="O9" s="22"/>
      <c r="P9" s="22"/>
      <c r="Q9" s="22"/>
      <c r="R9" s="22"/>
      <c r="S9" s="22"/>
      <c r="T9" s="22"/>
      <c r="U9" s="22"/>
      <c r="V9" s="22"/>
      <c r="W9" s="22">
        <v>19711587</v>
      </c>
      <c r="X9" s="22">
        <v>28730640</v>
      </c>
      <c r="Y9" s="22">
        <v>-9019053</v>
      </c>
      <c r="Z9" s="23">
        <v>-31.391758067345528</v>
      </c>
      <c r="AA9" s="20">
        <v>57461273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15900780</v>
      </c>
      <c r="F13" s="22">
        <v>15900780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7950390</v>
      </c>
      <c r="Y13" s="22">
        <v>-7950390</v>
      </c>
      <c r="Z13" s="23">
        <v>-100</v>
      </c>
      <c r="AA13" s="20">
        <v>15900780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299682</v>
      </c>
      <c r="F20" s="22">
        <v>299682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149844</v>
      </c>
      <c r="Y20" s="22">
        <v>-149844</v>
      </c>
      <c r="Z20" s="18">
        <v>-100</v>
      </c>
      <c r="AA20" s="20">
        <v>299682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45713173</v>
      </c>
      <c r="D33" s="29">
        <f t="shared" ref="D33:Y33" si="0">SUM(D6:D32)</f>
        <v>0</v>
      </c>
      <c r="E33" s="30">
        <f t="shared" si="0"/>
        <v>73661735</v>
      </c>
      <c r="F33" s="31">
        <f t="shared" si="0"/>
        <v>73661735</v>
      </c>
      <c r="G33" s="31">
        <f t="shared" si="0"/>
        <v>3199826</v>
      </c>
      <c r="H33" s="31">
        <f t="shared" si="0"/>
        <v>2882455</v>
      </c>
      <c r="I33" s="31">
        <f t="shared" si="0"/>
        <v>3586089</v>
      </c>
      <c r="J33" s="31">
        <f t="shared" si="0"/>
        <v>9668370</v>
      </c>
      <c r="K33" s="31">
        <f t="shared" si="0"/>
        <v>3281907</v>
      </c>
      <c r="L33" s="31">
        <f t="shared" si="0"/>
        <v>3287704</v>
      </c>
      <c r="M33" s="31">
        <f t="shared" si="0"/>
        <v>3473606</v>
      </c>
      <c r="N33" s="31">
        <f t="shared" si="0"/>
        <v>10043217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19711587</v>
      </c>
      <c r="X33" s="31">
        <f t="shared" si="0"/>
        <v>36830874</v>
      </c>
      <c r="Y33" s="31">
        <f t="shared" si="0"/>
        <v>-17119287</v>
      </c>
      <c r="Z33" s="32">
        <f>+IF(X33&lt;&gt;0,+(Y33/X33)*100,0)</f>
        <v>-46.480805750088905</v>
      </c>
      <c r="AA33" s="29">
        <f>SUM(AA6:AA32)</f>
        <v>73661735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33807179</v>
      </c>
      <c r="D35" s="20"/>
      <c r="E35" s="21">
        <v>20598852</v>
      </c>
      <c r="F35" s="22">
        <v>20598852</v>
      </c>
      <c r="G35" s="22">
        <v>3616349</v>
      </c>
      <c r="H35" s="22">
        <v>3707036</v>
      </c>
      <c r="I35" s="22"/>
      <c r="J35" s="22">
        <v>7323385</v>
      </c>
      <c r="K35" s="22">
        <v>7137211</v>
      </c>
      <c r="L35" s="22">
        <v>4133552</v>
      </c>
      <c r="M35" s="22">
        <v>3799948</v>
      </c>
      <c r="N35" s="22">
        <v>15070711</v>
      </c>
      <c r="O35" s="22"/>
      <c r="P35" s="22"/>
      <c r="Q35" s="22"/>
      <c r="R35" s="22"/>
      <c r="S35" s="22"/>
      <c r="T35" s="22"/>
      <c r="U35" s="22"/>
      <c r="V35" s="22"/>
      <c r="W35" s="22">
        <v>22394096</v>
      </c>
      <c r="X35" s="22">
        <v>10299426</v>
      </c>
      <c r="Y35" s="22">
        <v>12094670</v>
      </c>
      <c r="Z35" s="23">
        <v>117.43052476905022</v>
      </c>
      <c r="AA35" s="20">
        <v>20598852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5512771</v>
      </c>
      <c r="D38" s="20"/>
      <c r="E38" s="21">
        <v>2991828</v>
      </c>
      <c r="F38" s="22">
        <v>2991828</v>
      </c>
      <c r="G38" s="22">
        <v>3151</v>
      </c>
      <c r="H38" s="22">
        <v>534621</v>
      </c>
      <c r="I38" s="22">
        <v>364504</v>
      </c>
      <c r="J38" s="22">
        <v>902276</v>
      </c>
      <c r="K38" s="22">
        <v>387767</v>
      </c>
      <c r="L38" s="22">
        <v>463938</v>
      </c>
      <c r="M38" s="22">
        <v>172446</v>
      </c>
      <c r="N38" s="22">
        <v>1024151</v>
      </c>
      <c r="O38" s="22"/>
      <c r="P38" s="22"/>
      <c r="Q38" s="22"/>
      <c r="R38" s="22"/>
      <c r="S38" s="22"/>
      <c r="T38" s="22"/>
      <c r="U38" s="22"/>
      <c r="V38" s="22"/>
      <c r="W38" s="22">
        <v>1926427</v>
      </c>
      <c r="X38" s="22">
        <v>1495914</v>
      </c>
      <c r="Y38" s="22">
        <v>430513</v>
      </c>
      <c r="Z38" s="23">
        <v>28.779261374651217</v>
      </c>
      <c r="AA38" s="20">
        <v>2991828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769032</v>
      </c>
      <c r="F40" s="22">
        <v>769032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384516</v>
      </c>
      <c r="Y40" s="22">
        <v>-384516</v>
      </c>
      <c r="Z40" s="23">
        <v>-100</v>
      </c>
      <c r="AA40" s="20">
        <v>769032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314300</v>
      </c>
      <c r="D42" s="20"/>
      <c r="E42" s="21">
        <v>700000</v>
      </c>
      <c r="F42" s="22">
        <v>700000</v>
      </c>
      <c r="G42" s="22">
        <v>228900</v>
      </c>
      <c r="H42" s="22">
        <v>52000</v>
      </c>
      <c r="I42" s="22"/>
      <c r="J42" s="22">
        <v>280900</v>
      </c>
      <c r="K42" s="22">
        <v>1727600</v>
      </c>
      <c r="L42" s="22"/>
      <c r="M42" s="22"/>
      <c r="N42" s="22">
        <v>1727600</v>
      </c>
      <c r="O42" s="22"/>
      <c r="P42" s="22"/>
      <c r="Q42" s="22"/>
      <c r="R42" s="22"/>
      <c r="S42" s="22"/>
      <c r="T42" s="22"/>
      <c r="U42" s="22"/>
      <c r="V42" s="22"/>
      <c r="W42" s="22">
        <v>2008500</v>
      </c>
      <c r="X42" s="22">
        <v>349998</v>
      </c>
      <c r="Y42" s="22">
        <v>1658502</v>
      </c>
      <c r="Z42" s="23">
        <v>473.86042205955459</v>
      </c>
      <c r="AA42" s="20">
        <v>700000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530761192</v>
      </c>
      <c r="D44" s="20"/>
      <c r="E44" s="21"/>
      <c r="F44" s="22"/>
      <c r="G44" s="22">
        <v>-24276</v>
      </c>
      <c r="H44" s="22"/>
      <c r="I44" s="22">
        <v>-23142</v>
      </c>
      <c r="J44" s="22">
        <v>-47418</v>
      </c>
      <c r="K44" s="22">
        <v>-32511</v>
      </c>
      <c r="L44" s="22">
        <v>-71757</v>
      </c>
      <c r="M44" s="22">
        <v>-39955</v>
      </c>
      <c r="N44" s="22">
        <v>-144223</v>
      </c>
      <c r="O44" s="22"/>
      <c r="P44" s="22"/>
      <c r="Q44" s="22"/>
      <c r="R44" s="22"/>
      <c r="S44" s="22"/>
      <c r="T44" s="22"/>
      <c r="U44" s="22"/>
      <c r="V44" s="22"/>
      <c r="W44" s="22">
        <v>-191641</v>
      </c>
      <c r="X44" s="22"/>
      <c r="Y44" s="22">
        <v>-191641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3099606</v>
      </c>
      <c r="D45" s="20"/>
      <c r="E45" s="21">
        <v>2301048</v>
      </c>
      <c r="F45" s="22">
        <v>2301048</v>
      </c>
      <c r="G45" s="22">
        <v>28671</v>
      </c>
      <c r="H45" s="22">
        <v>342935</v>
      </c>
      <c r="I45" s="22">
        <v>447632</v>
      </c>
      <c r="J45" s="22">
        <v>819238</v>
      </c>
      <c r="K45" s="22">
        <v>254344</v>
      </c>
      <c r="L45" s="22">
        <v>318553</v>
      </c>
      <c r="M45" s="22">
        <v>43685</v>
      </c>
      <c r="N45" s="22">
        <v>616582</v>
      </c>
      <c r="O45" s="22"/>
      <c r="P45" s="22"/>
      <c r="Q45" s="22"/>
      <c r="R45" s="22"/>
      <c r="S45" s="22"/>
      <c r="T45" s="22"/>
      <c r="U45" s="22"/>
      <c r="V45" s="22"/>
      <c r="W45" s="22">
        <v>1435820</v>
      </c>
      <c r="X45" s="22">
        <v>1150524</v>
      </c>
      <c r="Y45" s="22">
        <v>285296</v>
      </c>
      <c r="Z45" s="23">
        <v>24.797048996804936</v>
      </c>
      <c r="AA45" s="20">
        <v>2301048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573495048</v>
      </c>
      <c r="D48" s="29">
        <f t="shared" ref="D48:Y48" si="1">SUM(D35:D47)</f>
        <v>0</v>
      </c>
      <c r="E48" s="30">
        <f t="shared" si="1"/>
        <v>27360760</v>
      </c>
      <c r="F48" s="31">
        <f t="shared" si="1"/>
        <v>27360760</v>
      </c>
      <c r="G48" s="31">
        <f t="shared" si="1"/>
        <v>3852795</v>
      </c>
      <c r="H48" s="31">
        <f t="shared" si="1"/>
        <v>4636592</v>
      </c>
      <c r="I48" s="31">
        <f t="shared" si="1"/>
        <v>788994</v>
      </c>
      <c r="J48" s="31">
        <f t="shared" si="1"/>
        <v>9278381</v>
      </c>
      <c r="K48" s="31">
        <f t="shared" si="1"/>
        <v>9474411</v>
      </c>
      <c r="L48" s="31">
        <f t="shared" si="1"/>
        <v>4844286</v>
      </c>
      <c r="M48" s="31">
        <f t="shared" si="1"/>
        <v>3976124</v>
      </c>
      <c r="N48" s="31">
        <f t="shared" si="1"/>
        <v>18294821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27573202</v>
      </c>
      <c r="X48" s="31">
        <f t="shared" si="1"/>
        <v>13680378</v>
      </c>
      <c r="Y48" s="31">
        <f t="shared" si="1"/>
        <v>13892824</v>
      </c>
      <c r="Z48" s="32">
        <f>+IF(X48&lt;&gt;0,+(Y48/X48)*100,0)</f>
        <v>101.5529249264896</v>
      </c>
      <c r="AA48" s="29">
        <f>SUM(AA35:AA47)</f>
        <v>27360760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-527781875</v>
      </c>
      <c r="D49" s="39">
        <f t="shared" si="2"/>
        <v>0</v>
      </c>
      <c r="E49" s="40">
        <f t="shared" si="2"/>
        <v>46300975</v>
      </c>
      <c r="F49" s="41">
        <f t="shared" si="2"/>
        <v>46300975</v>
      </c>
      <c r="G49" s="41">
        <f t="shared" si="2"/>
        <v>-652969</v>
      </c>
      <c r="H49" s="41">
        <f t="shared" si="2"/>
        <v>-1754137</v>
      </c>
      <c r="I49" s="41">
        <f t="shared" si="2"/>
        <v>2797095</v>
      </c>
      <c r="J49" s="41">
        <f t="shared" si="2"/>
        <v>389989</v>
      </c>
      <c r="K49" s="41">
        <f t="shared" si="2"/>
        <v>-6192504</v>
      </c>
      <c r="L49" s="41">
        <f t="shared" si="2"/>
        <v>-1556582</v>
      </c>
      <c r="M49" s="41">
        <f t="shared" si="2"/>
        <v>-502518</v>
      </c>
      <c r="N49" s="41">
        <f t="shared" si="2"/>
        <v>-8251604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-7861615</v>
      </c>
      <c r="X49" s="41">
        <f t="shared" si="2"/>
        <v>23150496</v>
      </c>
      <c r="Y49" s="41">
        <f t="shared" si="2"/>
        <v>-31012111</v>
      </c>
      <c r="Z49" s="42">
        <f>+IF(X49&lt;&gt;0,+(Y49/X49)*100,0)</f>
        <v>-133.95873246085094</v>
      </c>
      <c r="AA49" s="39">
        <f>+AA33-AA48</f>
        <v>46300975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-527781875</v>
      </c>
      <c r="D52" s="48">
        <f t="shared" si="3"/>
        <v>0</v>
      </c>
      <c r="E52" s="49">
        <f t="shared" si="3"/>
        <v>46300975</v>
      </c>
      <c r="F52" s="50">
        <f t="shared" si="3"/>
        <v>46300975</v>
      </c>
      <c r="G52" s="50">
        <f t="shared" si="3"/>
        <v>-652969</v>
      </c>
      <c r="H52" s="50">
        <f t="shared" si="3"/>
        <v>-1754137</v>
      </c>
      <c r="I52" s="50">
        <f t="shared" si="3"/>
        <v>2797095</v>
      </c>
      <c r="J52" s="50">
        <f t="shared" si="3"/>
        <v>389989</v>
      </c>
      <c r="K52" s="50">
        <f t="shared" si="3"/>
        <v>-6192504</v>
      </c>
      <c r="L52" s="50">
        <f t="shared" si="3"/>
        <v>-1556582</v>
      </c>
      <c r="M52" s="50">
        <f t="shared" si="3"/>
        <v>-502518</v>
      </c>
      <c r="N52" s="50">
        <f t="shared" si="3"/>
        <v>-8251604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-7861615</v>
      </c>
      <c r="X52" s="50">
        <f t="shared" si="3"/>
        <v>23150496</v>
      </c>
      <c r="Y52" s="50">
        <f t="shared" si="3"/>
        <v>-31012111</v>
      </c>
      <c r="Z52" s="51">
        <f>+IF(X52&lt;&gt;0,+(Y52/X52)*100,0)</f>
        <v>-133.95873246085094</v>
      </c>
      <c r="AA52" s="48">
        <f>SUM(AA49:AA51)</f>
        <v>46300975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-527781875</v>
      </c>
      <c r="D54" s="54">
        <f>+D52-D53</f>
        <v>0</v>
      </c>
      <c r="E54" s="55">
        <f t="shared" si="4"/>
        <v>46300975</v>
      </c>
      <c r="F54" s="56">
        <f t="shared" si="4"/>
        <v>46300975</v>
      </c>
      <c r="G54" s="56">
        <f t="shared" si="4"/>
        <v>-652969</v>
      </c>
      <c r="H54" s="56">
        <f t="shared" si="4"/>
        <v>-1754137</v>
      </c>
      <c r="I54" s="56">
        <f t="shared" si="4"/>
        <v>2797095</v>
      </c>
      <c r="J54" s="56">
        <f t="shared" si="4"/>
        <v>389989</v>
      </c>
      <c r="K54" s="56">
        <f t="shared" si="4"/>
        <v>-6192504</v>
      </c>
      <c r="L54" s="56">
        <f t="shared" si="4"/>
        <v>-1556582</v>
      </c>
      <c r="M54" s="56">
        <f t="shared" si="4"/>
        <v>-502518</v>
      </c>
      <c r="N54" s="56">
        <f t="shared" si="4"/>
        <v>-8251604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-7861615</v>
      </c>
      <c r="X54" s="56">
        <f t="shared" si="4"/>
        <v>23150496</v>
      </c>
      <c r="Y54" s="56">
        <f t="shared" si="4"/>
        <v>-31012111</v>
      </c>
      <c r="Z54" s="57">
        <f>+IF(X54&lt;&gt;0,+(Y54/X54)*100,0)</f>
        <v>-133.95873246085094</v>
      </c>
      <c r="AA54" s="54">
        <f>+AA52-AA53</f>
        <v>46300975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-527781875</v>
      </c>
      <c r="D57" s="48">
        <f>SUM(D54:D56)</f>
        <v>0</v>
      </c>
      <c r="E57" s="49">
        <f t="shared" si="5"/>
        <v>46300975</v>
      </c>
      <c r="F57" s="50">
        <f t="shared" si="5"/>
        <v>46300975</v>
      </c>
      <c r="G57" s="50">
        <f t="shared" si="5"/>
        <v>-652969</v>
      </c>
      <c r="H57" s="50">
        <f t="shared" si="5"/>
        <v>-1754137</v>
      </c>
      <c r="I57" s="50">
        <f t="shared" si="5"/>
        <v>2797095</v>
      </c>
      <c r="J57" s="50">
        <f t="shared" si="5"/>
        <v>389989</v>
      </c>
      <c r="K57" s="50">
        <f t="shared" si="5"/>
        <v>-6192504</v>
      </c>
      <c r="L57" s="50">
        <f t="shared" si="5"/>
        <v>-1556582</v>
      </c>
      <c r="M57" s="50">
        <f t="shared" si="5"/>
        <v>-502518</v>
      </c>
      <c r="N57" s="50">
        <f t="shared" si="5"/>
        <v>-8251604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-7861615</v>
      </c>
      <c r="X57" s="50">
        <f t="shared" si="5"/>
        <v>23150496</v>
      </c>
      <c r="Y57" s="50">
        <f t="shared" si="5"/>
        <v>-31012111</v>
      </c>
      <c r="Z57" s="51">
        <f>+IF(X57&lt;&gt;0,+(Y57/X57)*100,0)</f>
        <v>-133.95873246085094</v>
      </c>
      <c r="AA57" s="48">
        <f>SUM(AA54:AA56)</f>
        <v>46300975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-527781875</v>
      </c>
      <c r="D60" s="65">
        <f>SUM(D57:D59)</f>
        <v>0</v>
      </c>
      <c r="E60" s="66">
        <f t="shared" si="6"/>
        <v>46300975</v>
      </c>
      <c r="F60" s="67">
        <f t="shared" si="6"/>
        <v>46300975</v>
      </c>
      <c r="G60" s="67">
        <f t="shared" si="6"/>
        <v>-652969</v>
      </c>
      <c r="H60" s="67">
        <f t="shared" si="6"/>
        <v>-1754137</v>
      </c>
      <c r="I60" s="67">
        <f t="shared" si="6"/>
        <v>2797095</v>
      </c>
      <c r="J60" s="67">
        <f t="shared" si="6"/>
        <v>389989</v>
      </c>
      <c r="K60" s="67">
        <f t="shared" si="6"/>
        <v>-6192504</v>
      </c>
      <c r="L60" s="67">
        <f t="shared" si="6"/>
        <v>-1556582</v>
      </c>
      <c r="M60" s="67">
        <f t="shared" si="6"/>
        <v>-502518</v>
      </c>
      <c r="N60" s="67">
        <f t="shared" si="6"/>
        <v>-8251604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-7861615</v>
      </c>
      <c r="X60" s="67">
        <f t="shared" si="6"/>
        <v>23150496</v>
      </c>
      <c r="Y60" s="67">
        <f t="shared" si="6"/>
        <v>-31012111</v>
      </c>
      <c r="Z60" s="68">
        <f>+IF(X60&lt;&gt;0,+(Y60/X60)*100,0)</f>
        <v>-133.95873246085094</v>
      </c>
      <c r="AA60" s="65">
        <f>SUM(AA57:AA59)</f>
        <v>46300975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18702767</v>
      </c>
      <c r="D9" s="20"/>
      <c r="E9" s="21">
        <v>20536000</v>
      </c>
      <c r="F9" s="22">
        <v>20536000</v>
      </c>
      <c r="G9" s="22"/>
      <c r="H9" s="22"/>
      <c r="I9" s="22">
        <v>2903625</v>
      </c>
      <c r="J9" s="22">
        <v>2903625</v>
      </c>
      <c r="K9" s="22">
        <v>2864233</v>
      </c>
      <c r="L9" s="22">
        <v>2881975</v>
      </c>
      <c r="M9" s="22">
        <v>2900199</v>
      </c>
      <c r="N9" s="22">
        <v>8646407</v>
      </c>
      <c r="O9" s="22"/>
      <c r="P9" s="22"/>
      <c r="Q9" s="22"/>
      <c r="R9" s="22"/>
      <c r="S9" s="22"/>
      <c r="T9" s="22"/>
      <c r="U9" s="22"/>
      <c r="V9" s="22"/>
      <c r="W9" s="22">
        <v>11550032</v>
      </c>
      <c r="X9" s="22">
        <v>10267998</v>
      </c>
      <c r="Y9" s="22">
        <v>1282034</v>
      </c>
      <c r="Z9" s="23">
        <v>12.485725065392494</v>
      </c>
      <c r="AA9" s="20">
        <v>20536000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18702767</v>
      </c>
      <c r="D33" s="29">
        <f t="shared" ref="D33:Y33" si="0">SUM(D6:D32)</f>
        <v>0</v>
      </c>
      <c r="E33" s="30">
        <f t="shared" si="0"/>
        <v>20536000</v>
      </c>
      <c r="F33" s="31">
        <f t="shared" si="0"/>
        <v>20536000</v>
      </c>
      <c r="G33" s="31">
        <f t="shared" si="0"/>
        <v>0</v>
      </c>
      <c r="H33" s="31">
        <f t="shared" si="0"/>
        <v>0</v>
      </c>
      <c r="I33" s="31">
        <f t="shared" si="0"/>
        <v>2903625</v>
      </c>
      <c r="J33" s="31">
        <f t="shared" si="0"/>
        <v>2903625</v>
      </c>
      <c r="K33" s="31">
        <f t="shared" si="0"/>
        <v>2864233</v>
      </c>
      <c r="L33" s="31">
        <f t="shared" si="0"/>
        <v>2881975</v>
      </c>
      <c r="M33" s="31">
        <f t="shared" si="0"/>
        <v>2900199</v>
      </c>
      <c r="N33" s="31">
        <f t="shared" si="0"/>
        <v>8646407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11550032</v>
      </c>
      <c r="X33" s="31">
        <f t="shared" si="0"/>
        <v>10267998</v>
      </c>
      <c r="Y33" s="31">
        <f t="shared" si="0"/>
        <v>1282034</v>
      </c>
      <c r="Z33" s="32">
        <f>+IF(X33&lt;&gt;0,+(Y33/X33)*100,0)</f>
        <v>12.485725065392494</v>
      </c>
      <c r="AA33" s="29">
        <f>SUM(AA6:AA32)</f>
        <v>20536000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20100000</v>
      </c>
      <c r="F35" s="22">
        <v>20100000</v>
      </c>
      <c r="G35" s="22"/>
      <c r="H35" s="22"/>
      <c r="I35" s="22">
        <v>50274</v>
      </c>
      <c r="J35" s="22">
        <v>50274</v>
      </c>
      <c r="K35" s="22"/>
      <c r="L35" s="22">
        <v>204296</v>
      </c>
      <c r="M35" s="22">
        <v>165176</v>
      </c>
      <c r="N35" s="22">
        <v>369472</v>
      </c>
      <c r="O35" s="22"/>
      <c r="P35" s="22"/>
      <c r="Q35" s="22"/>
      <c r="R35" s="22"/>
      <c r="S35" s="22"/>
      <c r="T35" s="22"/>
      <c r="U35" s="22"/>
      <c r="V35" s="22"/>
      <c r="W35" s="22">
        <v>419746</v>
      </c>
      <c r="X35" s="22">
        <v>10050000</v>
      </c>
      <c r="Y35" s="22">
        <v>-9630254</v>
      </c>
      <c r="Z35" s="23">
        <v>-95.823422885572143</v>
      </c>
      <c r="AA35" s="20">
        <v>20100000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10728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>
        <v>1684</v>
      </c>
      <c r="M45" s="22">
        <v>1315</v>
      </c>
      <c r="N45" s="22">
        <v>2999</v>
      </c>
      <c r="O45" s="22"/>
      <c r="P45" s="22"/>
      <c r="Q45" s="22"/>
      <c r="R45" s="22"/>
      <c r="S45" s="22"/>
      <c r="T45" s="22"/>
      <c r="U45" s="22"/>
      <c r="V45" s="22"/>
      <c r="W45" s="22">
        <v>2999</v>
      </c>
      <c r="X45" s="22"/>
      <c r="Y45" s="22">
        <v>2999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10728</v>
      </c>
      <c r="D48" s="29">
        <f t="shared" ref="D48:Y48" si="1">SUM(D35:D47)</f>
        <v>0</v>
      </c>
      <c r="E48" s="30">
        <f t="shared" si="1"/>
        <v>20100000</v>
      </c>
      <c r="F48" s="31">
        <f t="shared" si="1"/>
        <v>20100000</v>
      </c>
      <c r="G48" s="31">
        <f t="shared" si="1"/>
        <v>0</v>
      </c>
      <c r="H48" s="31">
        <f t="shared" si="1"/>
        <v>0</v>
      </c>
      <c r="I48" s="31">
        <f t="shared" si="1"/>
        <v>50274</v>
      </c>
      <c r="J48" s="31">
        <f t="shared" si="1"/>
        <v>50274</v>
      </c>
      <c r="K48" s="31">
        <f t="shared" si="1"/>
        <v>0</v>
      </c>
      <c r="L48" s="31">
        <f t="shared" si="1"/>
        <v>205980</v>
      </c>
      <c r="M48" s="31">
        <f t="shared" si="1"/>
        <v>166491</v>
      </c>
      <c r="N48" s="31">
        <f t="shared" si="1"/>
        <v>372471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422745</v>
      </c>
      <c r="X48" s="31">
        <f t="shared" si="1"/>
        <v>10050000</v>
      </c>
      <c r="Y48" s="31">
        <f t="shared" si="1"/>
        <v>-9627255</v>
      </c>
      <c r="Z48" s="32">
        <f>+IF(X48&lt;&gt;0,+(Y48/X48)*100,0)</f>
        <v>-95.793582089552245</v>
      </c>
      <c r="AA48" s="29">
        <f>SUM(AA35:AA47)</f>
        <v>20100000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18692039</v>
      </c>
      <c r="D49" s="39">
        <f t="shared" si="2"/>
        <v>0</v>
      </c>
      <c r="E49" s="40">
        <f t="shared" si="2"/>
        <v>436000</v>
      </c>
      <c r="F49" s="41">
        <f t="shared" si="2"/>
        <v>436000</v>
      </c>
      <c r="G49" s="41">
        <f t="shared" si="2"/>
        <v>0</v>
      </c>
      <c r="H49" s="41">
        <f t="shared" si="2"/>
        <v>0</v>
      </c>
      <c r="I49" s="41">
        <f t="shared" si="2"/>
        <v>2853351</v>
      </c>
      <c r="J49" s="41">
        <f t="shared" si="2"/>
        <v>2853351</v>
      </c>
      <c r="K49" s="41">
        <f t="shared" si="2"/>
        <v>2864233</v>
      </c>
      <c r="L49" s="41">
        <f t="shared" si="2"/>
        <v>2675995</v>
      </c>
      <c r="M49" s="41">
        <f t="shared" si="2"/>
        <v>2733708</v>
      </c>
      <c r="N49" s="41">
        <f t="shared" si="2"/>
        <v>8273936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11127287</v>
      </c>
      <c r="X49" s="41">
        <f t="shared" si="2"/>
        <v>217998</v>
      </c>
      <c r="Y49" s="41">
        <f t="shared" si="2"/>
        <v>10909289</v>
      </c>
      <c r="Z49" s="42">
        <f>+IF(X49&lt;&gt;0,+(Y49/X49)*100,0)</f>
        <v>5004.3069202469742</v>
      </c>
      <c r="AA49" s="39">
        <f>+AA33-AA48</f>
        <v>436000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18692039</v>
      </c>
      <c r="D52" s="48">
        <f t="shared" si="3"/>
        <v>0</v>
      </c>
      <c r="E52" s="49">
        <f t="shared" si="3"/>
        <v>436000</v>
      </c>
      <c r="F52" s="50">
        <f t="shared" si="3"/>
        <v>436000</v>
      </c>
      <c r="G52" s="50">
        <f t="shared" si="3"/>
        <v>0</v>
      </c>
      <c r="H52" s="50">
        <f t="shared" si="3"/>
        <v>0</v>
      </c>
      <c r="I52" s="50">
        <f t="shared" si="3"/>
        <v>2853351</v>
      </c>
      <c r="J52" s="50">
        <f t="shared" si="3"/>
        <v>2853351</v>
      </c>
      <c r="K52" s="50">
        <f t="shared" si="3"/>
        <v>2864233</v>
      </c>
      <c r="L52" s="50">
        <f t="shared" si="3"/>
        <v>2675995</v>
      </c>
      <c r="M52" s="50">
        <f t="shared" si="3"/>
        <v>2733708</v>
      </c>
      <c r="N52" s="50">
        <f t="shared" si="3"/>
        <v>8273936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11127287</v>
      </c>
      <c r="X52" s="50">
        <f t="shared" si="3"/>
        <v>217998</v>
      </c>
      <c r="Y52" s="50">
        <f t="shared" si="3"/>
        <v>10909289</v>
      </c>
      <c r="Z52" s="51">
        <f>+IF(X52&lt;&gt;0,+(Y52/X52)*100,0)</f>
        <v>5004.3069202469742</v>
      </c>
      <c r="AA52" s="48">
        <f>SUM(AA49:AA51)</f>
        <v>436000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18692039</v>
      </c>
      <c r="D54" s="54">
        <f>+D52-D53</f>
        <v>0</v>
      </c>
      <c r="E54" s="55">
        <f t="shared" si="4"/>
        <v>436000</v>
      </c>
      <c r="F54" s="56">
        <f t="shared" si="4"/>
        <v>436000</v>
      </c>
      <c r="G54" s="56">
        <f t="shared" si="4"/>
        <v>0</v>
      </c>
      <c r="H54" s="56">
        <f t="shared" si="4"/>
        <v>0</v>
      </c>
      <c r="I54" s="56">
        <f t="shared" si="4"/>
        <v>2853351</v>
      </c>
      <c r="J54" s="56">
        <f t="shared" si="4"/>
        <v>2853351</v>
      </c>
      <c r="K54" s="56">
        <f t="shared" si="4"/>
        <v>2864233</v>
      </c>
      <c r="L54" s="56">
        <f t="shared" si="4"/>
        <v>2675995</v>
      </c>
      <c r="M54" s="56">
        <f t="shared" si="4"/>
        <v>2733708</v>
      </c>
      <c r="N54" s="56">
        <f t="shared" si="4"/>
        <v>8273936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11127287</v>
      </c>
      <c r="X54" s="56">
        <f t="shared" si="4"/>
        <v>217998</v>
      </c>
      <c r="Y54" s="56">
        <f t="shared" si="4"/>
        <v>10909289</v>
      </c>
      <c r="Z54" s="57">
        <f>+IF(X54&lt;&gt;0,+(Y54/X54)*100,0)</f>
        <v>5004.3069202469742</v>
      </c>
      <c r="AA54" s="54">
        <f>+AA52-AA53</f>
        <v>436000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18692039</v>
      </c>
      <c r="D57" s="48">
        <f>SUM(D54:D56)</f>
        <v>0</v>
      </c>
      <c r="E57" s="49">
        <f t="shared" si="5"/>
        <v>436000</v>
      </c>
      <c r="F57" s="50">
        <f t="shared" si="5"/>
        <v>436000</v>
      </c>
      <c r="G57" s="50">
        <f t="shared" si="5"/>
        <v>0</v>
      </c>
      <c r="H57" s="50">
        <f t="shared" si="5"/>
        <v>0</v>
      </c>
      <c r="I57" s="50">
        <f t="shared" si="5"/>
        <v>2853351</v>
      </c>
      <c r="J57" s="50">
        <f t="shared" si="5"/>
        <v>2853351</v>
      </c>
      <c r="K57" s="50">
        <f t="shared" si="5"/>
        <v>2864233</v>
      </c>
      <c r="L57" s="50">
        <f t="shared" si="5"/>
        <v>2675995</v>
      </c>
      <c r="M57" s="50">
        <f t="shared" si="5"/>
        <v>2733708</v>
      </c>
      <c r="N57" s="50">
        <f t="shared" si="5"/>
        <v>8273936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11127287</v>
      </c>
      <c r="X57" s="50">
        <f t="shared" si="5"/>
        <v>217998</v>
      </c>
      <c r="Y57" s="50">
        <f t="shared" si="5"/>
        <v>10909289</v>
      </c>
      <c r="Z57" s="51">
        <f>+IF(X57&lt;&gt;0,+(Y57/X57)*100,0)</f>
        <v>5004.3069202469742</v>
      </c>
      <c r="AA57" s="48">
        <f>SUM(AA54:AA56)</f>
        <v>436000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18692039</v>
      </c>
      <c r="D60" s="65">
        <f>SUM(D57:D59)</f>
        <v>0</v>
      </c>
      <c r="E60" s="66">
        <f t="shared" si="6"/>
        <v>436000</v>
      </c>
      <c r="F60" s="67">
        <f t="shared" si="6"/>
        <v>436000</v>
      </c>
      <c r="G60" s="67">
        <f t="shared" si="6"/>
        <v>0</v>
      </c>
      <c r="H60" s="67">
        <f t="shared" si="6"/>
        <v>0</v>
      </c>
      <c r="I60" s="67">
        <f t="shared" si="6"/>
        <v>2853351</v>
      </c>
      <c r="J60" s="67">
        <f t="shared" si="6"/>
        <v>2853351</v>
      </c>
      <c r="K60" s="67">
        <f t="shared" si="6"/>
        <v>2864233</v>
      </c>
      <c r="L60" s="67">
        <f t="shared" si="6"/>
        <v>2675995</v>
      </c>
      <c r="M60" s="67">
        <f t="shared" si="6"/>
        <v>2733708</v>
      </c>
      <c r="N60" s="67">
        <f t="shared" si="6"/>
        <v>8273936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11127287</v>
      </c>
      <c r="X60" s="67">
        <f t="shared" si="6"/>
        <v>217998</v>
      </c>
      <c r="Y60" s="67">
        <f t="shared" si="6"/>
        <v>10909289</v>
      </c>
      <c r="Z60" s="68">
        <f>+IF(X60&lt;&gt;0,+(Y60/X60)*100,0)</f>
        <v>5004.3069202469742</v>
      </c>
      <c r="AA60" s="65">
        <f>SUM(AA57:AA59)</f>
        <v>436000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11061092</v>
      </c>
      <c r="D9" s="20"/>
      <c r="E9" s="21">
        <v>9774966</v>
      </c>
      <c r="F9" s="22">
        <v>9774966</v>
      </c>
      <c r="G9" s="22">
        <v>957218</v>
      </c>
      <c r="H9" s="22">
        <v>955502</v>
      </c>
      <c r="I9" s="22">
        <v>955114</v>
      </c>
      <c r="J9" s="22">
        <v>2867834</v>
      </c>
      <c r="K9" s="22">
        <v>955721</v>
      </c>
      <c r="L9" s="22">
        <v>954295</v>
      </c>
      <c r="M9" s="22">
        <v>952627</v>
      </c>
      <c r="N9" s="22">
        <v>2862643</v>
      </c>
      <c r="O9" s="22"/>
      <c r="P9" s="22"/>
      <c r="Q9" s="22"/>
      <c r="R9" s="22"/>
      <c r="S9" s="22"/>
      <c r="T9" s="22"/>
      <c r="U9" s="22"/>
      <c r="V9" s="22"/>
      <c r="W9" s="22">
        <v>5730477</v>
      </c>
      <c r="X9" s="22">
        <v>4887486</v>
      </c>
      <c r="Y9" s="22">
        <v>842991</v>
      </c>
      <c r="Z9" s="23">
        <v>17.24794710409401</v>
      </c>
      <c r="AA9" s="20">
        <v>9774966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16902499</v>
      </c>
      <c r="D26" s="20"/>
      <c r="E26" s="21">
        <v>7426214</v>
      </c>
      <c r="F26" s="22">
        <v>7426214</v>
      </c>
      <c r="G26" s="22">
        <v>3094263</v>
      </c>
      <c r="H26" s="22"/>
      <c r="I26" s="22"/>
      <c r="J26" s="22">
        <v>3094263</v>
      </c>
      <c r="K26" s="22"/>
      <c r="L26" s="22"/>
      <c r="M26" s="22">
        <v>3963822</v>
      </c>
      <c r="N26" s="22">
        <v>3963822</v>
      </c>
      <c r="O26" s="22"/>
      <c r="P26" s="22"/>
      <c r="Q26" s="22"/>
      <c r="R26" s="22"/>
      <c r="S26" s="22"/>
      <c r="T26" s="22"/>
      <c r="U26" s="22"/>
      <c r="V26" s="22"/>
      <c r="W26" s="22">
        <v>7058085</v>
      </c>
      <c r="X26" s="22">
        <v>5569638</v>
      </c>
      <c r="Y26" s="22">
        <v>1488447</v>
      </c>
      <c r="Z26" s="23">
        <v>26.724304164830819</v>
      </c>
      <c r="AA26" s="20">
        <v>7426214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27963591</v>
      </c>
      <c r="D33" s="29">
        <f t="shared" ref="D33:Y33" si="0">SUM(D6:D32)</f>
        <v>0</v>
      </c>
      <c r="E33" s="30">
        <f t="shared" si="0"/>
        <v>17201180</v>
      </c>
      <c r="F33" s="31">
        <f t="shared" si="0"/>
        <v>17201180</v>
      </c>
      <c r="G33" s="31">
        <f t="shared" si="0"/>
        <v>4051481</v>
      </c>
      <c r="H33" s="31">
        <f t="shared" si="0"/>
        <v>955502</v>
      </c>
      <c r="I33" s="31">
        <f t="shared" si="0"/>
        <v>955114</v>
      </c>
      <c r="J33" s="31">
        <f t="shared" si="0"/>
        <v>5962097</v>
      </c>
      <c r="K33" s="31">
        <f t="shared" si="0"/>
        <v>955721</v>
      </c>
      <c r="L33" s="31">
        <f t="shared" si="0"/>
        <v>954295</v>
      </c>
      <c r="M33" s="31">
        <f t="shared" si="0"/>
        <v>4916449</v>
      </c>
      <c r="N33" s="31">
        <f t="shared" si="0"/>
        <v>6826465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12788562</v>
      </c>
      <c r="X33" s="31">
        <f t="shared" si="0"/>
        <v>10457124</v>
      </c>
      <c r="Y33" s="31">
        <f t="shared" si="0"/>
        <v>2331438</v>
      </c>
      <c r="Z33" s="32">
        <f>+IF(X33&lt;&gt;0,+(Y33/X33)*100,0)</f>
        <v>22.295212335628804</v>
      </c>
      <c r="AA33" s="29">
        <f>SUM(AA6:AA32)</f>
        <v>17201180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12127621</v>
      </c>
      <c r="D35" s="20"/>
      <c r="E35" s="21">
        <v>10975767</v>
      </c>
      <c r="F35" s="22">
        <v>10975767</v>
      </c>
      <c r="G35" s="22">
        <v>1040112</v>
      </c>
      <c r="H35" s="22">
        <v>1117449</v>
      </c>
      <c r="I35" s="22">
        <v>1088147</v>
      </c>
      <c r="J35" s="22">
        <v>3245708</v>
      </c>
      <c r="K35" s="22">
        <v>1003909</v>
      </c>
      <c r="L35" s="22">
        <v>1103131</v>
      </c>
      <c r="M35" s="22">
        <v>1180376</v>
      </c>
      <c r="N35" s="22">
        <v>3287416</v>
      </c>
      <c r="O35" s="22"/>
      <c r="P35" s="22"/>
      <c r="Q35" s="22"/>
      <c r="R35" s="22"/>
      <c r="S35" s="22"/>
      <c r="T35" s="22"/>
      <c r="U35" s="22"/>
      <c r="V35" s="22"/>
      <c r="W35" s="22">
        <v>6533124</v>
      </c>
      <c r="X35" s="22">
        <v>5487882</v>
      </c>
      <c r="Y35" s="22">
        <v>1045242</v>
      </c>
      <c r="Z35" s="23">
        <v>19.046364335093209</v>
      </c>
      <c r="AA35" s="20">
        <v>10975767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14426</v>
      </c>
      <c r="D38" s="20"/>
      <c r="E38" s="21">
        <v>200000</v>
      </c>
      <c r="F38" s="22">
        <v>200000</v>
      </c>
      <c r="G38" s="22"/>
      <c r="H38" s="22">
        <v>29500</v>
      </c>
      <c r="I38" s="22"/>
      <c r="J38" s="22">
        <v>29500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29500</v>
      </c>
      <c r="X38" s="22">
        <v>100002</v>
      </c>
      <c r="Y38" s="22">
        <v>-70502</v>
      </c>
      <c r="Z38" s="23">
        <v>-70.500589988200232</v>
      </c>
      <c r="AA38" s="20">
        <v>200000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1452369</v>
      </c>
      <c r="D40" s="20"/>
      <c r="E40" s="21">
        <v>300000</v>
      </c>
      <c r="F40" s="22">
        <v>300000</v>
      </c>
      <c r="G40" s="22"/>
      <c r="H40" s="22"/>
      <c r="I40" s="22"/>
      <c r="J40" s="22"/>
      <c r="K40" s="22"/>
      <c r="L40" s="22">
        <v>532</v>
      </c>
      <c r="M40" s="22">
        <v>550</v>
      </c>
      <c r="N40" s="22">
        <v>1082</v>
      </c>
      <c r="O40" s="22"/>
      <c r="P40" s="22"/>
      <c r="Q40" s="22"/>
      <c r="R40" s="22"/>
      <c r="S40" s="22"/>
      <c r="T40" s="22"/>
      <c r="U40" s="22"/>
      <c r="V40" s="22"/>
      <c r="W40" s="22">
        <v>1082</v>
      </c>
      <c r="X40" s="22">
        <v>150000</v>
      </c>
      <c r="Y40" s="22">
        <v>-148918</v>
      </c>
      <c r="Z40" s="23">
        <v>-99.278666666666666</v>
      </c>
      <c r="AA40" s="20">
        <v>300000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403733</v>
      </c>
      <c r="D42" s="20"/>
      <c r="E42" s="21">
        <v>20000</v>
      </c>
      <c r="F42" s="22">
        <v>20000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10002</v>
      </c>
      <c r="Y42" s="22">
        <v>-10002</v>
      </c>
      <c r="Z42" s="23">
        <v>-100</v>
      </c>
      <c r="AA42" s="20">
        <v>20000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160328</v>
      </c>
      <c r="D45" s="20"/>
      <c r="E45" s="21">
        <v>3001369</v>
      </c>
      <c r="F45" s="22">
        <v>3001369</v>
      </c>
      <c r="G45" s="22">
        <v>8581</v>
      </c>
      <c r="H45" s="22">
        <v>9294</v>
      </c>
      <c r="I45" s="22">
        <v>9166</v>
      </c>
      <c r="J45" s="22">
        <v>27041</v>
      </c>
      <c r="K45" s="22">
        <v>92978</v>
      </c>
      <c r="L45" s="22">
        <v>9103</v>
      </c>
      <c r="M45" s="22">
        <v>9812</v>
      </c>
      <c r="N45" s="22">
        <v>111893</v>
      </c>
      <c r="O45" s="22"/>
      <c r="P45" s="22"/>
      <c r="Q45" s="22"/>
      <c r="R45" s="22"/>
      <c r="S45" s="22"/>
      <c r="T45" s="22"/>
      <c r="U45" s="22"/>
      <c r="V45" s="22"/>
      <c r="W45" s="22">
        <v>138934</v>
      </c>
      <c r="X45" s="22">
        <v>1500678</v>
      </c>
      <c r="Y45" s="22">
        <v>-1361744</v>
      </c>
      <c r="Z45" s="23">
        <v>-90.741917986403479</v>
      </c>
      <c r="AA45" s="20">
        <v>3001369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14158477</v>
      </c>
      <c r="D48" s="29">
        <f t="shared" ref="D48:Y48" si="1">SUM(D35:D47)</f>
        <v>0</v>
      </c>
      <c r="E48" s="30">
        <f t="shared" si="1"/>
        <v>14497136</v>
      </c>
      <c r="F48" s="31">
        <f t="shared" si="1"/>
        <v>14497136</v>
      </c>
      <c r="G48" s="31">
        <f t="shared" si="1"/>
        <v>1048693</v>
      </c>
      <c r="H48" s="31">
        <f t="shared" si="1"/>
        <v>1156243</v>
      </c>
      <c r="I48" s="31">
        <f t="shared" si="1"/>
        <v>1097313</v>
      </c>
      <c r="J48" s="31">
        <f t="shared" si="1"/>
        <v>3302249</v>
      </c>
      <c r="K48" s="31">
        <f t="shared" si="1"/>
        <v>1096887</v>
      </c>
      <c r="L48" s="31">
        <f t="shared" si="1"/>
        <v>1112766</v>
      </c>
      <c r="M48" s="31">
        <f t="shared" si="1"/>
        <v>1190738</v>
      </c>
      <c r="N48" s="31">
        <f t="shared" si="1"/>
        <v>3400391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6702640</v>
      </c>
      <c r="X48" s="31">
        <f t="shared" si="1"/>
        <v>7248564</v>
      </c>
      <c r="Y48" s="31">
        <f t="shared" si="1"/>
        <v>-545924</v>
      </c>
      <c r="Z48" s="32">
        <f>+IF(X48&lt;&gt;0,+(Y48/X48)*100,0)</f>
        <v>-7.5314779589446958</v>
      </c>
      <c r="AA48" s="29">
        <f>SUM(AA35:AA47)</f>
        <v>14497136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13805114</v>
      </c>
      <c r="D49" s="39">
        <f t="shared" si="2"/>
        <v>0</v>
      </c>
      <c r="E49" s="40">
        <f t="shared" si="2"/>
        <v>2704044</v>
      </c>
      <c r="F49" s="41">
        <f t="shared" si="2"/>
        <v>2704044</v>
      </c>
      <c r="G49" s="41">
        <f t="shared" si="2"/>
        <v>3002788</v>
      </c>
      <c r="H49" s="41">
        <f t="shared" si="2"/>
        <v>-200741</v>
      </c>
      <c r="I49" s="41">
        <f t="shared" si="2"/>
        <v>-142199</v>
      </c>
      <c r="J49" s="41">
        <f t="shared" si="2"/>
        <v>2659848</v>
      </c>
      <c r="K49" s="41">
        <f t="shared" si="2"/>
        <v>-141166</v>
      </c>
      <c r="L49" s="41">
        <f t="shared" si="2"/>
        <v>-158471</v>
      </c>
      <c r="M49" s="41">
        <f t="shared" si="2"/>
        <v>3725711</v>
      </c>
      <c r="N49" s="41">
        <f t="shared" si="2"/>
        <v>3426074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6085922</v>
      </c>
      <c r="X49" s="41">
        <f t="shared" si="2"/>
        <v>3208560</v>
      </c>
      <c r="Y49" s="41">
        <f t="shared" si="2"/>
        <v>2877362</v>
      </c>
      <c r="Z49" s="42">
        <f>+IF(X49&lt;&gt;0,+(Y49/X49)*100,0)</f>
        <v>89.677674720123662</v>
      </c>
      <c r="AA49" s="39">
        <f>+AA33-AA48</f>
        <v>2704044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13805114</v>
      </c>
      <c r="D52" s="48">
        <f t="shared" si="3"/>
        <v>0</v>
      </c>
      <c r="E52" s="49">
        <f t="shared" si="3"/>
        <v>2704044</v>
      </c>
      <c r="F52" s="50">
        <f t="shared" si="3"/>
        <v>2704044</v>
      </c>
      <c r="G52" s="50">
        <f t="shared" si="3"/>
        <v>3002788</v>
      </c>
      <c r="H52" s="50">
        <f t="shared" si="3"/>
        <v>-200741</v>
      </c>
      <c r="I52" s="50">
        <f t="shared" si="3"/>
        <v>-142199</v>
      </c>
      <c r="J52" s="50">
        <f t="shared" si="3"/>
        <v>2659848</v>
      </c>
      <c r="K52" s="50">
        <f t="shared" si="3"/>
        <v>-141166</v>
      </c>
      <c r="L52" s="50">
        <f t="shared" si="3"/>
        <v>-158471</v>
      </c>
      <c r="M52" s="50">
        <f t="shared" si="3"/>
        <v>3725711</v>
      </c>
      <c r="N52" s="50">
        <f t="shared" si="3"/>
        <v>3426074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6085922</v>
      </c>
      <c r="X52" s="50">
        <f t="shared" si="3"/>
        <v>3208560</v>
      </c>
      <c r="Y52" s="50">
        <f t="shared" si="3"/>
        <v>2877362</v>
      </c>
      <c r="Z52" s="51">
        <f>+IF(X52&lt;&gt;0,+(Y52/X52)*100,0)</f>
        <v>89.677674720123662</v>
      </c>
      <c r="AA52" s="48">
        <f>SUM(AA49:AA51)</f>
        <v>2704044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13805114</v>
      </c>
      <c r="D54" s="54">
        <f>+D52-D53</f>
        <v>0</v>
      </c>
      <c r="E54" s="55">
        <f t="shared" si="4"/>
        <v>2704044</v>
      </c>
      <c r="F54" s="56">
        <f t="shared" si="4"/>
        <v>2704044</v>
      </c>
      <c r="G54" s="56">
        <f t="shared" si="4"/>
        <v>3002788</v>
      </c>
      <c r="H54" s="56">
        <f t="shared" si="4"/>
        <v>-200741</v>
      </c>
      <c r="I54" s="56">
        <f t="shared" si="4"/>
        <v>-142199</v>
      </c>
      <c r="J54" s="56">
        <f t="shared" si="4"/>
        <v>2659848</v>
      </c>
      <c r="K54" s="56">
        <f t="shared" si="4"/>
        <v>-141166</v>
      </c>
      <c r="L54" s="56">
        <f t="shared" si="4"/>
        <v>-158471</v>
      </c>
      <c r="M54" s="56">
        <f t="shared" si="4"/>
        <v>3725711</v>
      </c>
      <c r="N54" s="56">
        <f t="shared" si="4"/>
        <v>3426074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6085922</v>
      </c>
      <c r="X54" s="56">
        <f t="shared" si="4"/>
        <v>3208560</v>
      </c>
      <c r="Y54" s="56">
        <f t="shared" si="4"/>
        <v>2877362</v>
      </c>
      <c r="Z54" s="57">
        <f>+IF(X54&lt;&gt;0,+(Y54/X54)*100,0)</f>
        <v>89.677674720123662</v>
      </c>
      <c r="AA54" s="54">
        <f>+AA52-AA53</f>
        <v>2704044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13805114</v>
      </c>
      <c r="D57" s="48">
        <f>SUM(D54:D56)</f>
        <v>0</v>
      </c>
      <c r="E57" s="49">
        <f t="shared" si="5"/>
        <v>2704044</v>
      </c>
      <c r="F57" s="50">
        <f t="shared" si="5"/>
        <v>2704044</v>
      </c>
      <c r="G57" s="50">
        <f t="shared" si="5"/>
        <v>3002788</v>
      </c>
      <c r="H57" s="50">
        <f t="shared" si="5"/>
        <v>-200741</v>
      </c>
      <c r="I57" s="50">
        <f t="shared" si="5"/>
        <v>-142199</v>
      </c>
      <c r="J57" s="50">
        <f t="shared" si="5"/>
        <v>2659848</v>
      </c>
      <c r="K57" s="50">
        <f t="shared" si="5"/>
        <v>-141166</v>
      </c>
      <c r="L57" s="50">
        <f t="shared" si="5"/>
        <v>-158471</v>
      </c>
      <c r="M57" s="50">
        <f t="shared" si="5"/>
        <v>3725711</v>
      </c>
      <c r="N57" s="50">
        <f t="shared" si="5"/>
        <v>3426074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6085922</v>
      </c>
      <c r="X57" s="50">
        <f t="shared" si="5"/>
        <v>3208560</v>
      </c>
      <c r="Y57" s="50">
        <f t="shared" si="5"/>
        <v>2877362</v>
      </c>
      <c r="Z57" s="51">
        <f>+IF(X57&lt;&gt;0,+(Y57/X57)*100,0)</f>
        <v>89.677674720123662</v>
      </c>
      <c r="AA57" s="48">
        <f>SUM(AA54:AA56)</f>
        <v>2704044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13805114</v>
      </c>
      <c r="D60" s="65">
        <f>SUM(D57:D59)</f>
        <v>0</v>
      </c>
      <c r="E60" s="66">
        <f t="shared" si="6"/>
        <v>2704044</v>
      </c>
      <c r="F60" s="67">
        <f t="shared" si="6"/>
        <v>2704044</v>
      </c>
      <c r="G60" s="67">
        <f t="shared" si="6"/>
        <v>3002788</v>
      </c>
      <c r="H60" s="67">
        <f t="shared" si="6"/>
        <v>-200741</v>
      </c>
      <c r="I60" s="67">
        <f t="shared" si="6"/>
        <v>-142199</v>
      </c>
      <c r="J60" s="67">
        <f t="shared" si="6"/>
        <v>2659848</v>
      </c>
      <c r="K60" s="67">
        <f t="shared" si="6"/>
        <v>-141166</v>
      </c>
      <c r="L60" s="67">
        <f t="shared" si="6"/>
        <v>-158471</v>
      </c>
      <c r="M60" s="67">
        <f t="shared" si="6"/>
        <v>3725711</v>
      </c>
      <c r="N60" s="67">
        <f t="shared" si="6"/>
        <v>3426074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6085922</v>
      </c>
      <c r="X60" s="67">
        <f t="shared" si="6"/>
        <v>3208560</v>
      </c>
      <c r="Y60" s="67">
        <f t="shared" si="6"/>
        <v>2877362</v>
      </c>
      <c r="Z60" s="68">
        <f>+IF(X60&lt;&gt;0,+(Y60/X60)*100,0)</f>
        <v>89.677674720123662</v>
      </c>
      <c r="AA60" s="65">
        <f>SUM(AA57:AA59)</f>
        <v>2704044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25597565</v>
      </c>
      <c r="D9" s="20"/>
      <c r="E9" s="21">
        <v>22068347</v>
      </c>
      <c r="F9" s="22">
        <v>22068347</v>
      </c>
      <c r="G9" s="22">
        <v>2193342</v>
      </c>
      <c r="H9" s="22">
        <v>2152962</v>
      </c>
      <c r="I9" s="22">
        <v>2139986</v>
      </c>
      <c r="J9" s="22">
        <v>6486290</v>
      </c>
      <c r="K9" s="22">
        <v>-282632</v>
      </c>
      <c r="L9" s="22">
        <v>3748147</v>
      </c>
      <c r="M9" s="22">
        <v>2629374</v>
      </c>
      <c r="N9" s="22">
        <v>6094889</v>
      </c>
      <c r="O9" s="22"/>
      <c r="P9" s="22"/>
      <c r="Q9" s="22"/>
      <c r="R9" s="22"/>
      <c r="S9" s="22"/>
      <c r="T9" s="22"/>
      <c r="U9" s="22"/>
      <c r="V9" s="22"/>
      <c r="W9" s="22">
        <v>12581179</v>
      </c>
      <c r="X9" s="22">
        <v>11034168</v>
      </c>
      <c r="Y9" s="22">
        <v>1547011</v>
      </c>
      <c r="Z9" s="23">
        <v>14.020187113337407</v>
      </c>
      <c r="AA9" s="20">
        <v>22068347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5709739</v>
      </c>
      <c r="D13" s="20"/>
      <c r="E13" s="21">
        <v>6630326</v>
      </c>
      <c r="F13" s="22">
        <v>6630326</v>
      </c>
      <c r="G13" s="22">
        <v>-651028</v>
      </c>
      <c r="H13" s="22">
        <v>590432</v>
      </c>
      <c r="I13" s="22"/>
      <c r="J13" s="22">
        <v>-60596</v>
      </c>
      <c r="K13" s="22">
        <v>222875</v>
      </c>
      <c r="L13" s="22">
        <v>571618</v>
      </c>
      <c r="M13" s="22">
        <v>1162995</v>
      </c>
      <c r="N13" s="22">
        <v>1957488</v>
      </c>
      <c r="O13" s="22"/>
      <c r="P13" s="22"/>
      <c r="Q13" s="22"/>
      <c r="R13" s="22"/>
      <c r="S13" s="22"/>
      <c r="T13" s="22"/>
      <c r="U13" s="22"/>
      <c r="V13" s="22"/>
      <c r="W13" s="22">
        <v>1896892</v>
      </c>
      <c r="X13" s="22">
        <v>3315162</v>
      </c>
      <c r="Y13" s="22">
        <v>-1418270</v>
      </c>
      <c r="Z13" s="23">
        <v>-42.781318077366961</v>
      </c>
      <c r="AA13" s="20">
        <v>6630326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1023110</v>
      </c>
      <c r="D26" s="20"/>
      <c r="E26" s="21"/>
      <c r="F26" s="22"/>
      <c r="G26" s="22">
        <v>722010</v>
      </c>
      <c r="H26" s="22"/>
      <c r="I26" s="22"/>
      <c r="J26" s="22">
        <v>722010</v>
      </c>
      <c r="K26" s="22"/>
      <c r="L26" s="22">
        <v>-60</v>
      </c>
      <c r="M26" s="22"/>
      <c r="N26" s="22">
        <v>-60</v>
      </c>
      <c r="O26" s="22"/>
      <c r="P26" s="22"/>
      <c r="Q26" s="22"/>
      <c r="R26" s="22"/>
      <c r="S26" s="22"/>
      <c r="T26" s="22"/>
      <c r="U26" s="22"/>
      <c r="V26" s="22"/>
      <c r="W26" s="22">
        <v>721950</v>
      </c>
      <c r="X26" s="22"/>
      <c r="Y26" s="22">
        <v>721950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32330414</v>
      </c>
      <c r="D33" s="29">
        <f t="shared" ref="D33:Y33" si="0">SUM(D6:D32)</f>
        <v>0</v>
      </c>
      <c r="E33" s="30">
        <f t="shared" si="0"/>
        <v>28698673</v>
      </c>
      <c r="F33" s="31">
        <f t="shared" si="0"/>
        <v>28698673</v>
      </c>
      <c r="G33" s="31">
        <f t="shared" si="0"/>
        <v>2264324</v>
      </c>
      <c r="H33" s="31">
        <f t="shared" si="0"/>
        <v>2743394</v>
      </c>
      <c r="I33" s="31">
        <f t="shared" si="0"/>
        <v>2139986</v>
      </c>
      <c r="J33" s="31">
        <f t="shared" si="0"/>
        <v>7147704</v>
      </c>
      <c r="K33" s="31">
        <f t="shared" si="0"/>
        <v>-59757</v>
      </c>
      <c r="L33" s="31">
        <f t="shared" si="0"/>
        <v>4319705</v>
      </c>
      <c r="M33" s="31">
        <f t="shared" si="0"/>
        <v>3792369</v>
      </c>
      <c r="N33" s="31">
        <f t="shared" si="0"/>
        <v>8052317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15200021</v>
      </c>
      <c r="X33" s="31">
        <f t="shared" si="0"/>
        <v>14349330</v>
      </c>
      <c r="Y33" s="31">
        <f t="shared" si="0"/>
        <v>850691</v>
      </c>
      <c r="Z33" s="32">
        <f>+IF(X33&lt;&gt;0,+(Y33/X33)*100,0)</f>
        <v>5.9284370768530659</v>
      </c>
      <c r="AA33" s="29">
        <f>SUM(AA6:AA32)</f>
        <v>28698673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15714599</v>
      </c>
      <c r="D35" s="20"/>
      <c r="E35" s="21">
        <v>25144698</v>
      </c>
      <c r="F35" s="22">
        <v>25144698</v>
      </c>
      <c r="G35" s="22">
        <v>1624589</v>
      </c>
      <c r="H35" s="22">
        <v>1437040</v>
      </c>
      <c r="I35" s="22">
        <v>2867194</v>
      </c>
      <c r="J35" s="22">
        <v>5928823</v>
      </c>
      <c r="K35" s="22">
        <v>1616553</v>
      </c>
      <c r="L35" s="22">
        <v>1630318</v>
      </c>
      <c r="M35" s="22">
        <v>1626742</v>
      </c>
      <c r="N35" s="22">
        <v>4873613</v>
      </c>
      <c r="O35" s="22"/>
      <c r="P35" s="22"/>
      <c r="Q35" s="22"/>
      <c r="R35" s="22"/>
      <c r="S35" s="22"/>
      <c r="T35" s="22"/>
      <c r="U35" s="22"/>
      <c r="V35" s="22"/>
      <c r="W35" s="22">
        <v>10802436</v>
      </c>
      <c r="X35" s="22">
        <v>12572292</v>
      </c>
      <c r="Y35" s="22">
        <v>-1769856</v>
      </c>
      <c r="Z35" s="23">
        <v>-14.077433136296866</v>
      </c>
      <c r="AA35" s="20">
        <v>25144698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-1737</v>
      </c>
      <c r="D38" s="20"/>
      <c r="E38" s="21">
        <v>150000</v>
      </c>
      <c r="F38" s="22">
        <v>150000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74994</v>
      </c>
      <c r="Y38" s="22">
        <v>-74994</v>
      </c>
      <c r="Z38" s="23">
        <v>-100</v>
      </c>
      <c r="AA38" s="20">
        <v>150000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17728545</v>
      </c>
      <c r="F39" s="22">
        <v>17728545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8864268</v>
      </c>
      <c r="Y39" s="22">
        <v>-8864268</v>
      </c>
      <c r="Z39" s="23">
        <v>-100</v>
      </c>
      <c r="AA39" s="20">
        <v>17728545</v>
      </c>
    </row>
    <row r="40" spans="1:27" x14ac:dyDescent="0.25">
      <c r="A40" s="19" t="s">
        <v>66</v>
      </c>
      <c r="B40" s="15" t="s">
        <v>32</v>
      </c>
      <c r="C40" s="20">
        <v>1969020</v>
      </c>
      <c r="D40" s="20"/>
      <c r="E40" s="21">
        <v>2147451</v>
      </c>
      <c r="F40" s="22">
        <v>2147451</v>
      </c>
      <c r="G40" s="22">
        <v>1042453</v>
      </c>
      <c r="H40" s="22"/>
      <c r="I40" s="22"/>
      <c r="J40" s="22">
        <v>1042453</v>
      </c>
      <c r="K40" s="22"/>
      <c r="L40" s="22"/>
      <c r="M40" s="22">
        <v>439406</v>
      </c>
      <c r="N40" s="22">
        <v>439406</v>
      </c>
      <c r="O40" s="22"/>
      <c r="P40" s="22"/>
      <c r="Q40" s="22"/>
      <c r="R40" s="22"/>
      <c r="S40" s="22"/>
      <c r="T40" s="22"/>
      <c r="U40" s="22"/>
      <c r="V40" s="22"/>
      <c r="W40" s="22">
        <v>1481859</v>
      </c>
      <c r="X40" s="22">
        <v>1073724</v>
      </c>
      <c r="Y40" s="22">
        <v>408135</v>
      </c>
      <c r="Z40" s="23">
        <v>38.011164880360312</v>
      </c>
      <c r="AA40" s="20">
        <v>2147451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3329343</v>
      </c>
      <c r="D42" s="20"/>
      <c r="E42" s="21">
        <v>3153912</v>
      </c>
      <c r="F42" s="22">
        <v>3153912</v>
      </c>
      <c r="G42" s="22">
        <v>217644</v>
      </c>
      <c r="H42" s="22">
        <v>85036</v>
      </c>
      <c r="I42" s="22">
        <v>111374</v>
      </c>
      <c r="J42" s="22">
        <v>414054</v>
      </c>
      <c r="K42" s="22">
        <v>259678</v>
      </c>
      <c r="L42" s="22">
        <v>185769</v>
      </c>
      <c r="M42" s="22">
        <v>238079</v>
      </c>
      <c r="N42" s="22">
        <v>683526</v>
      </c>
      <c r="O42" s="22"/>
      <c r="P42" s="22"/>
      <c r="Q42" s="22"/>
      <c r="R42" s="22"/>
      <c r="S42" s="22"/>
      <c r="T42" s="22"/>
      <c r="U42" s="22"/>
      <c r="V42" s="22"/>
      <c r="W42" s="22">
        <v>1097580</v>
      </c>
      <c r="X42" s="22">
        <v>1576956</v>
      </c>
      <c r="Y42" s="22">
        <v>-479376</v>
      </c>
      <c r="Z42" s="23">
        <v>-30.398818990510833</v>
      </c>
      <c r="AA42" s="20">
        <v>3153912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10362398</v>
      </c>
      <c r="D45" s="20"/>
      <c r="E45" s="21">
        <v>8001447</v>
      </c>
      <c r="F45" s="22">
        <v>8001447</v>
      </c>
      <c r="G45" s="22">
        <v>756352</v>
      </c>
      <c r="H45" s="22">
        <v>605604</v>
      </c>
      <c r="I45" s="22">
        <v>588832</v>
      </c>
      <c r="J45" s="22">
        <v>1950788</v>
      </c>
      <c r="K45" s="22">
        <v>97832</v>
      </c>
      <c r="L45" s="22">
        <v>1156486</v>
      </c>
      <c r="M45" s="22">
        <v>1004245</v>
      </c>
      <c r="N45" s="22">
        <v>2258563</v>
      </c>
      <c r="O45" s="22"/>
      <c r="P45" s="22"/>
      <c r="Q45" s="22"/>
      <c r="R45" s="22"/>
      <c r="S45" s="22"/>
      <c r="T45" s="22"/>
      <c r="U45" s="22"/>
      <c r="V45" s="22"/>
      <c r="W45" s="22">
        <v>4209351</v>
      </c>
      <c r="X45" s="22">
        <v>3998712</v>
      </c>
      <c r="Y45" s="22">
        <v>210639</v>
      </c>
      <c r="Z45" s="23">
        <v>5.2676711901232194</v>
      </c>
      <c r="AA45" s="20">
        <v>8001447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31373623</v>
      </c>
      <c r="D48" s="29">
        <f t="shared" ref="D48:Y48" si="1">SUM(D35:D47)</f>
        <v>0</v>
      </c>
      <c r="E48" s="30">
        <f t="shared" si="1"/>
        <v>56326053</v>
      </c>
      <c r="F48" s="31">
        <f t="shared" si="1"/>
        <v>56326053</v>
      </c>
      <c r="G48" s="31">
        <f t="shared" si="1"/>
        <v>3641038</v>
      </c>
      <c r="H48" s="31">
        <f t="shared" si="1"/>
        <v>2127680</v>
      </c>
      <c r="I48" s="31">
        <f t="shared" si="1"/>
        <v>3567400</v>
      </c>
      <c r="J48" s="31">
        <f t="shared" si="1"/>
        <v>9336118</v>
      </c>
      <c r="K48" s="31">
        <f t="shared" si="1"/>
        <v>1974063</v>
      </c>
      <c r="L48" s="31">
        <f t="shared" si="1"/>
        <v>2972573</v>
      </c>
      <c r="M48" s="31">
        <f t="shared" si="1"/>
        <v>3308472</v>
      </c>
      <c r="N48" s="31">
        <f t="shared" si="1"/>
        <v>8255108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17591226</v>
      </c>
      <c r="X48" s="31">
        <f t="shared" si="1"/>
        <v>28160946</v>
      </c>
      <c r="Y48" s="31">
        <f t="shared" si="1"/>
        <v>-10569720</v>
      </c>
      <c r="Z48" s="32">
        <f>+IF(X48&lt;&gt;0,+(Y48/X48)*100,0)</f>
        <v>-37.53325616263033</v>
      </c>
      <c r="AA48" s="29">
        <f>SUM(AA35:AA47)</f>
        <v>56326053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956791</v>
      </c>
      <c r="D49" s="39">
        <f t="shared" si="2"/>
        <v>0</v>
      </c>
      <c r="E49" s="40">
        <f t="shared" si="2"/>
        <v>-27627380</v>
      </c>
      <c r="F49" s="41">
        <f t="shared" si="2"/>
        <v>-27627380</v>
      </c>
      <c r="G49" s="41">
        <f t="shared" si="2"/>
        <v>-1376714</v>
      </c>
      <c r="H49" s="41">
        <f t="shared" si="2"/>
        <v>615714</v>
      </c>
      <c r="I49" s="41">
        <f t="shared" si="2"/>
        <v>-1427414</v>
      </c>
      <c r="J49" s="41">
        <f t="shared" si="2"/>
        <v>-2188414</v>
      </c>
      <c r="K49" s="41">
        <f t="shared" si="2"/>
        <v>-2033820</v>
      </c>
      <c r="L49" s="41">
        <f t="shared" si="2"/>
        <v>1347132</v>
      </c>
      <c r="M49" s="41">
        <f t="shared" si="2"/>
        <v>483897</v>
      </c>
      <c r="N49" s="41">
        <f t="shared" si="2"/>
        <v>-202791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-2391205</v>
      </c>
      <c r="X49" s="41">
        <f t="shared" si="2"/>
        <v>-13811616</v>
      </c>
      <c r="Y49" s="41">
        <f t="shared" si="2"/>
        <v>11420411</v>
      </c>
      <c r="Z49" s="42">
        <f>+IF(X49&lt;&gt;0,+(Y49/X49)*100,0)</f>
        <v>-82.687000565321242</v>
      </c>
      <c r="AA49" s="39">
        <f>+AA33-AA48</f>
        <v>-27627380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956791</v>
      </c>
      <c r="D52" s="48">
        <f t="shared" si="3"/>
        <v>0</v>
      </c>
      <c r="E52" s="49">
        <f t="shared" si="3"/>
        <v>-27627380</v>
      </c>
      <c r="F52" s="50">
        <f t="shared" si="3"/>
        <v>-27627380</v>
      </c>
      <c r="G52" s="50">
        <f t="shared" si="3"/>
        <v>-1376714</v>
      </c>
      <c r="H52" s="50">
        <f t="shared" si="3"/>
        <v>615714</v>
      </c>
      <c r="I52" s="50">
        <f t="shared" si="3"/>
        <v>-1427414</v>
      </c>
      <c r="J52" s="50">
        <f t="shared" si="3"/>
        <v>-2188414</v>
      </c>
      <c r="K52" s="50">
        <f t="shared" si="3"/>
        <v>-2033820</v>
      </c>
      <c r="L52" s="50">
        <f t="shared" si="3"/>
        <v>1347132</v>
      </c>
      <c r="M52" s="50">
        <f t="shared" si="3"/>
        <v>483897</v>
      </c>
      <c r="N52" s="50">
        <f t="shared" si="3"/>
        <v>-202791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-2391205</v>
      </c>
      <c r="X52" s="50">
        <f t="shared" si="3"/>
        <v>-13811616</v>
      </c>
      <c r="Y52" s="50">
        <f t="shared" si="3"/>
        <v>11420411</v>
      </c>
      <c r="Z52" s="51">
        <f>+IF(X52&lt;&gt;0,+(Y52/X52)*100,0)</f>
        <v>-82.687000565321242</v>
      </c>
      <c r="AA52" s="48">
        <f>SUM(AA49:AA51)</f>
        <v>-27627380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956791</v>
      </c>
      <c r="D54" s="54">
        <f>+D52-D53</f>
        <v>0</v>
      </c>
      <c r="E54" s="55">
        <f t="shared" si="4"/>
        <v>-27627380</v>
      </c>
      <c r="F54" s="56">
        <f t="shared" si="4"/>
        <v>-27627380</v>
      </c>
      <c r="G54" s="56">
        <f t="shared" si="4"/>
        <v>-1376714</v>
      </c>
      <c r="H54" s="56">
        <f t="shared" si="4"/>
        <v>615714</v>
      </c>
      <c r="I54" s="56">
        <f t="shared" si="4"/>
        <v>-1427414</v>
      </c>
      <c r="J54" s="56">
        <f t="shared" si="4"/>
        <v>-2188414</v>
      </c>
      <c r="K54" s="56">
        <f t="shared" si="4"/>
        <v>-2033820</v>
      </c>
      <c r="L54" s="56">
        <f t="shared" si="4"/>
        <v>1347132</v>
      </c>
      <c r="M54" s="56">
        <f t="shared" si="4"/>
        <v>483897</v>
      </c>
      <c r="N54" s="56">
        <f t="shared" si="4"/>
        <v>-202791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-2391205</v>
      </c>
      <c r="X54" s="56">
        <f t="shared" si="4"/>
        <v>-13811616</v>
      </c>
      <c r="Y54" s="56">
        <f t="shared" si="4"/>
        <v>11420411</v>
      </c>
      <c r="Z54" s="57">
        <f>+IF(X54&lt;&gt;0,+(Y54/X54)*100,0)</f>
        <v>-82.687000565321242</v>
      </c>
      <c r="AA54" s="54">
        <f>+AA52-AA53</f>
        <v>-27627380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956791</v>
      </c>
      <c r="D57" s="48">
        <f>SUM(D54:D56)</f>
        <v>0</v>
      </c>
      <c r="E57" s="49">
        <f t="shared" si="5"/>
        <v>-27627380</v>
      </c>
      <c r="F57" s="50">
        <f t="shared" si="5"/>
        <v>-27627380</v>
      </c>
      <c r="G57" s="50">
        <f t="shared" si="5"/>
        <v>-1376714</v>
      </c>
      <c r="H57" s="50">
        <f t="shared" si="5"/>
        <v>615714</v>
      </c>
      <c r="I57" s="50">
        <f t="shared" si="5"/>
        <v>-1427414</v>
      </c>
      <c r="J57" s="50">
        <f t="shared" si="5"/>
        <v>-2188414</v>
      </c>
      <c r="K57" s="50">
        <f t="shared" si="5"/>
        <v>-2033820</v>
      </c>
      <c r="L57" s="50">
        <f t="shared" si="5"/>
        <v>1347132</v>
      </c>
      <c r="M57" s="50">
        <f t="shared" si="5"/>
        <v>483897</v>
      </c>
      <c r="N57" s="50">
        <f t="shared" si="5"/>
        <v>-202791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-2391205</v>
      </c>
      <c r="X57" s="50">
        <f t="shared" si="5"/>
        <v>-13811616</v>
      </c>
      <c r="Y57" s="50">
        <f t="shared" si="5"/>
        <v>11420411</v>
      </c>
      <c r="Z57" s="51">
        <f>+IF(X57&lt;&gt;0,+(Y57/X57)*100,0)</f>
        <v>-82.687000565321242</v>
      </c>
      <c r="AA57" s="48">
        <f>SUM(AA54:AA56)</f>
        <v>-27627380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956791</v>
      </c>
      <c r="D60" s="65">
        <f>SUM(D57:D59)</f>
        <v>0</v>
      </c>
      <c r="E60" s="66">
        <f t="shared" si="6"/>
        <v>-27627380</v>
      </c>
      <c r="F60" s="67">
        <f t="shared" si="6"/>
        <v>-27627380</v>
      </c>
      <c r="G60" s="67">
        <f t="shared" si="6"/>
        <v>-1376714</v>
      </c>
      <c r="H60" s="67">
        <f t="shared" si="6"/>
        <v>615714</v>
      </c>
      <c r="I60" s="67">
        <f t="shared" si="6"/>
        <v>-1427414</v>
      </c>
      <c r="J60" s="67">
        <f t="shared" si="6"/>
        <v>-2188414</v>
      </c>
      <c r="K60" s="67">
        <f t="shared" si="6"/>
        <v>-2033820</v>
      </c>
      <c r="L60" s="67">
        <f t="shared" si="6"/>
        <v>1347132</v>
      </c>
      <c r="M60" s="67">
        <f t="shared" si="6"/>
        <v>483897</v>
      </c>
      <c r="N60" s="67">
        <f t="shared" si="6"/>
        <v>-202791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-2391205</v>
      </c>
      <c r="X60" s="67">
        <f t="shared" si="6"/>
        <v>-13811616</v>
      </c>
      <c r="Y60" s="67">
        <f t="shared" si="6"/>
        <v>11420411</v>
      </c>
      <c r="Z60" s="68">
        <f>+IF(X60&lt;&gt;0,+(Y60/X60)*100,0)</f>
        <v>-82.687000565321242</v>
      </c>
      <c r="AA60" s="65">
        <f>SUM(AA57:AA59)</f>
        <v>-27627380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12908781</v>
      </c>
      <c r="D9" s="20"/>
      <c r="E9" s="21">
        <v>12206796</v>
      </c>
      <c r="F9" s="22">
        <v>12206796</v>
      </c>
      <c r="G9" s="22"/>
      <c r="H9" s="22"/>
      <c r="I9" s="22">
        <v>1181357</v>
      </c>
      <c r="J9" s="22">
        <v>1181357</v>
      </c>
      <c r="K9" s="22">
        <v>1180999</v>
      </c>
      <c r="L9" s="22"/>
      <c r="M9" s="22">
        <v>1180916</v>
      </c>
      <c r="N9" s="22">
        <v>2361915</v>
      </c>
      <c r="O9" s="22"/>
      <c r="P9" s="22"/>
      <c r="Q9" s="22"/>
      <c r="R9" s="22"/>
      <c r="S9" s="22"/>
      <c r="T9" s="22"/>
      <c r="U9" s="22"/>
      <c r="V9" s="22"/>
      <c r="W9" s="22">
        <v>3543272</v>
      </c>
      <c r="X9" s="22">
        <v>6103398</v>
      </c>
      <c r="Y9" s="22">
        <v>-2560126</v>
      </c>
      <c r="Z9" s="23">
        <v>-41.945912752207867</v>
      </c>
      <c r="AA9" s="20">
        <v>12206796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12908781</v>
      </c>
      <c r="D33" s="29">
        <f t="shared" ref="D33:Y33" si="0">SUM(D6:D32)</f>
        <v>0</v>
      </c>
      <c r="E33" s="30">
        <f t="shared" si="0"/>
        <v>12206796</v>
      </c>
      <c r="F33" s="31">
        <f t="shared" si="0"/>
        <v>12206796</v>
      </c>
      <c r="G33" s="31">
        <f t="shared" si="0"/>
        <v>0</v>
      </c>
      <c r="H33" s="31">
        <f t="shared" si="0"/>
        <v>0</v>
      </c>
      <c r="I33" s="31">
        <f t="shared" si="0"/>
        <v>1181357</v>
      </c>
      <c r="J33" s="31">
        <f t="shared" si="0"/>
        <v>1181357</v>
      </c>
      <c r="K33" s="31">
        <f t="shared" si="0"/>
        <v>1180999</v>
      </c>
      <c r="L33" s="31">
        <f t="shared" si="0"/>
        <v>0</v>
      </c>
      <c r="M33" s="31">
        <f t="shared" si="0"/>
        <v>1180916</v>
      </c>
      <c r="N33" s="31">
        <f t="shared" si="0"/>
        <v>2361915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3543272</v>
      </c>
      <c r="X33" s="31">
        <f t="shared" si="0"/>
        <v>6103398</v>
      </c>
      <c r="Y33" s="31">
        <f t="shared" si="0"/>
        <v>-2560126</v>
      </c>
      <c r="Z33" s="32">
        <f>+IF(X33&lt;&gt;0,+(Y33/X33)*100,0)</f>
        <v>-41.945912752207867</v>
      </c>
      <c r="AA33" s="29">
        <f>SUM(AA6:AA32)</f>
        <v>12206796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11425508</v>
      </c>
      <c r="D35" s="20"/>
      <c r="E35" s="21">
        <v>12437808</v>
      </c>
      <c r="F35" s="22">
        <v>12437808</v>
      </c>
      <c r="G35" s="22"/>
      <c r="H35" s="22"/>
      <c r="I35" s="22"/>
      <c r="J35" s="22"/>
      <c r="K35" s="22">
        <v>886658</v>
      </c>
      <c r="L35" s="22"/>
      <c r="M35" s="22">
        <v>3682851</v>
      </c>
      <c r="N35" s="22">
        <v>4569509</v>
      </c>
      <c r="O35" s="22"/>
      <c r="P35" s="22"/>
      <c r="Q35" s="22"/>
      <c r="R35" s="22"/>
      <c r="S35" s="22"/>
      <c r="T35" s="22"/>
      <c r="U35" s="22"/>
      <c r="V35" s="22"/>
      <c r="W35" s="22">
        <v>4569509</v>
      </c>
      <c r="X35" s="22">
        <v>6218904</v>
      </c>
      <c r="Y35" s="22">
        <v>-1649395</v>
      </c>
      <c r="Z35" s="23">
        <v>-26.522277880475404</v>
      </c>
      <c r="AA35" s="20">
        <v>12437808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4272450</v>
      </c>
      <c r="F39" s="22">
        <v>4272450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2136228</v>
      </c>
      <c r="Y39" s="22">
        <v>-2136228</v>
      </c>
      <c r="Z39" s="23">
        <v>-100</v>
      </c>
      <c r="AA39" s="20">
        <v>4272450</v>
      </c>
    </row>
    <row r="40" spans="1:27" x14ac:dyDescent="0.25">
      <c r="A40" s="19" t="s">
        <v>66</v>
      </c>
      <c r="B40" s="15" t="s">
        <v>32</v>
      </c>
      <c r="C40" s="20">
        <v>1284221</v>
      </c>
      <c r="D40" s="20"/>
      <c r="E40" s="21">
        <v>245702</v>
      </c>
      <c r="F40" s="22">
        <v>245702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122850</v>
      </c>
      <c r="Y40" s="22">
        <v>-122850</v>
      </c>
      <c r="Z40" s="23">
        <v>-100</v>
      </c>
      <c r="AA40" s="20">
        <v>245702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86306</v>
      </c>
      <c r="D45" s="20"/>
      <c r="E45" s="21">
        <v>110724</v>
      </c>
      <c r="F45" s="22">
        <v>110724</v>
      </c>
      <c r="G45" s="22"/>
      <c r="H45" s="22"/>
      <c r="I45" s="22"/>
      <c r="J45" s="22"/>
      <c r="K45" s="22">
        <v>7182</v>
      </c>
      <c r="L45" s="22"/>
      <c r="M45" s="22">
        <v>30073</v>
      </c>
      <c r="N45" s="22">
        <v>37255</v>
      </c>
      <c r="O45" s="22"/>
      <c r="P45" s="22"/>
      <c r="Q45" s="22"/>
      <c r="R45" s="22"/>
      <c r="S45" s="22"/>
      <c r="T45" s="22"/>
      <c r="U45" s="22"/>
      <c r="V45" s="22"/>
      <c r="W45" s="22">
        <v>37255</v>
      </c>
      <c r="X45" s="22">
        <v>55362</v>
      </c>
      <c r="Y45" s="22">
        <v>-18107</v>
      </c>
      <c r="Z45" s="23">
        <v>-32.706549618872153</v>
      </c>
      <c r="AA45" s="20">
        <v>110724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12796035</v>
      </c>
      <c r="D48" s="29">
        <f t="shared" ref="D48:Y48" si="1">SUM(D35:D47)</f>
        <v>0</v>
      </c>
      <c r="E48" s="30">
        <f t="shared" si="1"/>
        <v>17066684</v>
      </c>
      <c r="F48" s="31">
        <f t="shared" si="1"/>
        <v>17066684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893840</v>
      </c>
      <c r="L48" s="31">
        <f t="shared" si="1"/>
        <v>0</v>
      </c>
      <c r="M48" s="31">
        <f t="shared" si="1"/>
        <v>3712924</v>
      </c>
      <c r="N48" s="31">
        <f t="shared" si="1"/>
        <v>4606764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4606764</v>
      </c>
      <c r="X48" s="31">
        <f t="shared" si="1"/>
        <v>8533344</v>
      </c>
      <c r="Y48" s="31">
        <f t="shared" si="1"/>
        <v>-3926580</v>
      </c>
      <c r="Z48" s="32">
        <f>+IF(X48&lt;&gt;0,+(Y48/X48)*100,0)</f>
        <v>-46.014551856810179</v>
      </c>
      <c r="AA48" s="29">
        <f>SUM(AA35:AA47)</f>
        <v>17066684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112746</v>
      </c>
      <c r="D49" s="39">
        <f t="shared" si="2"/>
        <v>0</v>
      </c>
      <c r="E49" s="40">
        <f t="shared" si="2"/>
        <v>-4859888</v>
      </c>
      <c r="F49" s="41">
        <f t="shared" si="2"/>
        <v>-4859888</v>
      </c>
      <c r="G49" s="41">
        <f t="shared" si="2"/>
        <v>0</v>
      </c>
      <c r="H49" s="41">
        <f t="shared" si="2"/>
        <v>0</v>
      </c>
      <c r="I49" s="41">
        <f t="shared" si="2"/>
        <v>1181357</v>
      </c>
      <c r="J49" s="41">
        <f t="shared" si="2"/>
        <v>1181357</v>
      </c>
      <c r="K49" s="41">
        <f t="shared" si="2"/>
        <v>287159</v>
      </c>
      <c r="L49" s="41">
        <f t="shared" si="2"/>
        <v>0</v>
      </c>
      <c r="M49" s="41">
        <f t="shared" si="2"/>
        <v>-2532008</v>
      </c>
      <c r="N49" s="41">
        <f t="shared" si="2"/>
        <v>-2244849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-1063492</v>
      </c>
      <c r="X49" s="41">
        <f t="shared" si="2"/>
        <v>-2429946</v>
      </c>
      <c r="Y49" s="41">
        <f t="shared" si="2"/>
        <v>1366454</v>
      </c>
      <c r="Z49" s="42">
        <f>+IF(X49&lt;&gt;0,+(Y49/X49)*100,0)</f>
        <v>-56.233924539886893</v>
      </c>
      <c r="AA49" s="39">
        <f>+AA33-AA48</f>
        <v>-4859888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112746</v>
      </c>
      <c r="D52" s="48">
        <f t="shared" si="3"/>
        <v>0</v>
      </c>
      <c r="E52" s="49">
        <f t="shared" si="3"/>
        <v>-4859888</v>
      </c>
      <c r="F52" s="50">
        <f t="shared" si="3"/>
        <v>-4859888</v>
      </c>
      <c r="G52" s="50">
        <f t="shared" si="3"/>
        <v>0</v>
      </c>
      <c r="H52" s="50">
        <f t="shared" si="3"/>
        <v>0</v>
      </c>
      <c r="I52" s="50">
        <f t="shared" si="3"/>
        <v>1181357</v>
      </c>
      <c r="J52" s="50">
        <f t="shared" si="3"/>
        <v>1181357</v>
      </c>
      <c r="K52" s="50">
        <f t="shared" si="3"/>
        <v>287159</v>
      </c>
      <c r="L52" s="50">
        <f t="shared" si="3"/>
        <v>0</v>
      </c>
      <c r="M52" s="50">
        <f t="shared" si="3"/>
        <v>-2532008</v>
      </c>
      <c r="N52" s="50">
        <f t="shared" si="3"/>
        <v>-2244849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-1063492</v>
      </c>
      <c r="X52" s="50">
        <f t="shared" si="3"/>
        <v>-2429946</v>
      </c>
      <c r="Y52" s="50">
        <f t="shared" si="3"/>
        <v>1366454</v>
      </c>
      <c r="Z52" s="51">
        <f>+IF(X52&lt;&gt;0,+(Y52/X52)*100,0)</f>
        <v>-56.233924539886893</v>
      </c>
      <c r="AA52" s="48">
        <f>SUM(AA49:AA51)</f>
        <v>-4859888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112746</v>
      </c>
      <c r="D54" s="54">
        <f>+D52-D53</f>
        <v>0</v>
      </c>
      <c r="E54" s="55">
        <f t="shared" si="4"/>
        <v>-4859888</v>
      </c>
      <c r="F54" s="56">
        <f t="shared" si="4"/>
        <v>-4859888</v>
      </c>
      <c r="G54" s="56">
        <f t="shared" si="4"/>
        <v>0</v>
      </c>
      <c r="H54" s="56">
        <f t="shared" si="4"/>
        <v>0</v>
      </c>
      <c r="I54" s="56">
        <f t="shared" si="4"/>
        <v>1181357</v>
      </c>
      <c r="J54" s="56">
        <f t="shared" si="4"/>
        <v>1181357</v>
      </c>
      <c r="K54" s="56">
        <f t="shared" si="4"/>
        <v>287159</v>
      </c>
      <c r="L54" s="56">
        <f t="shared" si="4"/>
        <v>0</v>
      </c>
      <c r="M54" s="56">
        <f t="shared" si="4"/>
        <v>-2532008</v>
      </c>
      <c r="N54" s="56">
        <f t="shared" si="4"/>
        <v>-2244849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-1063492</v>
      </c>
      <c r="X54" s="56">
        <f t="shared" si="4"/>
        <v>-2429946</v>
      </c>
      <c r="Y54" s="56">
        <f t="shared" si="4"/>
        <v>1366454</v>
      </c>
      <c r="Z54" s="57">
        <f>+IF(X54&lt;&gt;0,+(Y54/X54)*100,0)</f>
        <v>-56.233924539886893</v>
      </c>
      <c r="AA54" s="54">
        <f>+AA52-AA53</f>
        <v>-4859888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112746</v>
      </c>
      <c r="D57" s="48">
        <f>SUM(D54:D56)</f>
        <v>0</v>
      </c>
      <c r="E57" s="49">
        <f t="shared" si="5"/>
        <v>-4859888</v>
      </c>
      <c r="F57" s="50">
        <f t="shared" si="5"/>
        <v>-4859888</v>
      </c>
      <c r="G57" s="50">
        <f t="shared" si="5"/>
        <v>0</v>
      </c>
      <c r="H57" s="50">
        <f t="shared" si="5"/>
        <v>0</v>
      </c>
      <c r="I57" s="50">
        <f t="shared" si="5"/>
        <v>1181357</v>
      </c>
      <c r="J57" s="50">
        <f t="shared" si="5"/>
        <v>1181357</v>
      </c>
      <c r="K57" s="50">
        <f t="shared" si="5"/>
        <v>287159</v>
      </c>
      <c r="L57" s="50">
        <f t="shared" si="5"/>
        <v>0</v>
      </c>
      <c r="M57" s="50">
        <f t="shared" si="5"/>
        <v>-2532008</v>
      </c>
      <c r="N57" s="50">
        <f t="shared" si="5"/>
        <v>-2244849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-1063492</v>
      </c>
      <c r="X57" s="50">
        <f t="shared" si="5"/>
        <v>-2429946</v>
      </c>
      <c r="Y57" s="50">
        <f t="shared" si="5"/>
        <v>1366454</v>
      </c>
      <c r="Z57" s="51">
        <f>+IF(X57&lt;&gt;0,+(Y57/X57)*100,0)</f>
        <v>-56.233924539886893</v>
      </c>
      <c r="AA57" s="48">
        <f>SUM(AA54:AA56)</f>
        <v>-4859888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112746</v>
      </c>
      <c r="D60" s="65">
        <f>SUM(D57:D59)</f>
        <v>0</v>
      </c>
      <c r="E60" s="66">
        <f t="shared" si="6"/>
        <v>-4859888</v>
      </c>
      <c r="F60" s="67">
        <f t="shared" si="6"/>
        <v>-4859888</v>
      </c>
      <c r="G60" s="67">
        <f t="shared" si="6"/>
        <v>0</v>
      </c>
      <c r="H60" s="67">
        <f t="shared" si="6"/>
        <v>0</v>
      </c>
      <c r="I60" s="67">
        <f t="shared" si="6"/>
        <v>1181357</v>
      </c>
      <c r="J60" s="67">
        <f t="shared" si="6"/>
        <v>1181357</v>
      </c>
      <c r="K60" s="67">
        <f t="shared" si="6"/>
        <v>287159</v>
      </c>
      <c r="L60" s="67">
        <f t="shared" si="6"/>
        <v>0</v>
      </c>
      <c r="M60" s="67">
        <f t="shared" si="6"/>
        <v>-2532008</v>
      </c>
      <c r="N60" s="67">
        <f t="shared" si="6"/>
        <v>-2244849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-1063492</v>
      </c>
      <c r="X60" s="67">
        <f t="shared" si="6"/>
        <v>-2429946</v>
      </c>
      <c r="Y60" s="67">
        <f t="shared" si="6"/>
        <v>1366454</v>
      </c>
      <c r="Z60" s="68">
        <f>+IF(X60&lt;&gt;0,+(Y60/X60)*100,0)</f>
        <v>-56.233924539886893</v>
      </c>
      <c r="AA60" s="65">
        <f>SUM(AA57:AA59)</f>
        <v>-4859888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6055924</v>
      </c>
      <c r="F9" s="22">
        <v>6055924</v>
      </c>
      <c r="G9" s="22">
        <v>438406</v>
      </c>
      <c r="H9" s="22">
        <v>435790</v>
      </c>
      <c r="I9" s="22">
        <v>439915</v>
      </c>
      <c r="J9" s="22">
        <v>1314111</v>
      </c>
      <c r="K9" s="22">
        <v>442047</v>
      </c>
      <c r="L9" s="22">
        <v>440223</v>
      </c>
      <c r="M9" s="22">
        <v>434891</v>
      </c>
      <c r="N9" s="22">
        <v>1317161</v>
      </c>
      <c r="O9" s="22"/>
      <c r="P9" s="22"/>
      <c r="Q9" s="22"/>
      <c r="R9" s="22"/>
      <c r="S9" s="22"/>
      <c r="T9" s="22"/>
      <c r="U9" s="22"/>
      <c r="V9" s="22"/>
      <c r="W9" s="22">
        <v>2631272</v>
      </c>
      <c r="X9" s="22">
        <v>3027960</v>
      </c>
      <c r="Y9" s="22">
        <v>-396688</v>
      </c>
      <c r="Z9" s="23">
        <v>-13.100833564512079</v>
      </c>
      <c r="AA9" s="20">
        <v>6055924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1104153</v>
      </c>
      <c r="F13" s="22">
        <v>1104153</v>
      </c>
      <c r="G13" s="22">
        <v>94499</v>
      </c>
      <c r="H13" s="22">
        <v>90943</v>
      </c>
      <c r="I13" s="22">
        <v>92036</v>
      </c>
      <c r="J13" s="22">
        <v>277478</v>
      </c>
      <c r="K13" s="22">
        <v>94816</v>
      </c>
      <c r="L13" s="22">
        <v>95707</v>
      </c>
      <c r="M13" s="22">
        <v>97566</v>
      </c>
      <c r="N13" s="22">
        <v>288089</v>
      </c>
      <c r="O13" s="22"/>
      <c r="P13" s="22"/>
      <c r="Q13" s="22"/>
      <c r="R13" s="22"/>
      <c r="S13" s="22"/>
      <c r="T13" s="22"/>
      <c r="U13" s="22"/>
      <c r="V13" s="22"/>
      <c r="W13" s="22">
        <v>565567</v>
      </c>
      <c r="X13" s="22">
        <v>552078</v>
      </c>
      <c r="Y13" s="22">
        <v>13489</v>
      </c>
      <c r="Z13" s="23">
        <v>2.4433141693746174</v>
      </c>
      <c r="AA13" s="20">
        <v>1104153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7160077</v>
      </c>
      <c r="F33" s="31">
        <f t="shared" si="0"/>
        <v>7160077</v>
      </c>
      <c r="G33" s="31">
        <f t="shared" si="0"/>
        <v>532905</v>
      </c>
      <c r="H33" s="31">
        <f t="shared" si="0"/>
        <v>526733</v>
      </c>
      <c r="I33" s="31">
        <f t="shared" si="0"/>
        <v>531951</v>
      </c>
      <c r="J33" s="31">
        <f t="shared" si="0"/>
        <v>1591589</v>
      </c>
      <c r="K33" s="31">
        <f t="shared" si="0"/>
        <v>536863</v>
      </c>
      <c r="L33" s="31">
        <f t="shared" si="0"/>
        <v>535930</v>
      </c>
      <c r="M33" s="31">
        <f t="shared" si="0"/>
        <v>532457</v>
      </c>
      <c r="N33" s="31">
        <f t="shared" si="0"/>
        <v>1605250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3196839</v>
      </c>
      <c r="X33" s="31">
        <f t="shared" si="0"/>
        <v>3580038</v>
      </c>
      <c r="Y33" s="31">
        <f t="shared" si="0"/>
        <v>-383199</v>
      </c>
      <c r="Z33" s="32">
        <f>+IF(X33&lt;&gt;0,+(Y33/X33)*100,0)</f>
        <v>-10.703769066138404</v>
      </c>
      <c r="AA33" s="29">
        <f>SUM(AA6:AA32)</f>
        <v>7160077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15024230</v>
      </c>
      <c r="F35" s="22">
        <v>15024230</v>
      </c>
      <c r="G35" s="22"/>
      <c r="H35" s="22">
        <v>2963062</v>
      </c>
      <c r="I35" s="22">
        <v>1371818</v>
      </c>
      <c r="J35" s="22">
        <v>4334880</v>
      </c>
      <c r="K35" s="22">
        <v>1463385</v>
      </c>
      <c r="L35" s="22">
        <v>1371060</v>
      </c>
      <c r="M35" s="22">
        <v>1567660</v>
      </c>
      <c r="N35" s="22">
        <v>4402105</v>
      </c>
      <c r="O35" s="22"/>
      <c r="P35" s="22"/>
      <c r="Q35" s="22"/>
      <c r="R35" s="22"/>
      <c r="S35" s="22"/>
      <c r="T35" s="22"/>
      <c r="U35" s="22"/>
      <c r="V35" s="22"/>
      <c r="W35" s="22">
        <v>8736985</v>
      </c>
      <c r="X35" s="22">
        <v>7512114</v>
      </c>
      <c r="Y35" s="22">
        <v>1224871</v>
      </c>
      <c r="Z35" s="23">
        <v>16.305277049842427</v>
      </c>
      <c r="AA35" s="20">
        <v>15024230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1800000</v>
      </c>
      <c r="F38" s="22">
        <v>1800000</v>
      </c>
      <c r="G38" s="22"/>
      <c r="H38" s="22">
        <v>152780</v>
      </c>
      <c r="I38" s="22">
        <v>527</v>
      </c>
      <c r="J38" s="22">
        <v>153307</v>
      </c>
      <c r="K38" s="22">
        <v>391050</v>
      </c>
      <c r="L38" s="22"/>
      <c r="M38" s="22">
        <v>30800</v>
      </c>
      <c r="N38" s="22">
        <v>421850</v>
      </c>
      <c r="O38" s="22"/>
      <c r="P38" s="22"/>
      <c r="Q38" s="22"/>
      <c r="R38" s="22"/>
      <c r="S38" s="22"/>
      <c r="T38" s="22"/>
      <c r="U38" s="22"/>
      <c r="V38" s="22"/>
      <c r="W38" s="22">
        <v>575157</v>
      </c>
      <c r="X38" s="22">
        <v>900000</v>
      </c>
      <c r="Y38" s="22">
        <v>-324843</v>
      </c>
      <c r="Z38" s="23">
        <v>-36.093666666666671</v>
      </c>
      <c r="AA38" s="20">
        <v>1800000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58630</v>
      </c>
      <c r="F40" s="22">
        <v>58630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29316</v>
      </c>
      <c r="Y40" s="22">
        <v>-29316</v>
      </c>
      <c r="Z40" s="23">
        <v>-100</v>
      </c>
      <c r="AA40" s="20">
        <v>58630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104300</v>
      </c>
      <c r="F41" s="22">
        <v>104300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52152</v>
      </c>
      <c r="Y41" s="22">
        <v>-52152</v>
      </c>
      <c r="Z41" s="23">
        <v>-100</v>
      </c>
      <c r="AA41" s="20">
        <v>104300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50000</v>
      </c>
      <c r="F42" s="22">
        <v>50000</v>
      </c>
      <c r="G42" s="22"/>
      <c r="H42" s="22"/>
      <c r="I42" s="22"/>
      <c r="J42" s="22"/>
      <c r="K42" s="22"/>
      <c r="L42" s="22">
        <v>19000</v>
      </c>
      <c r="M42" s="22"/>
      <c r="N42" s="22">
        <v>19000</v>
      </c>
      <c r="O42" s="22"/>
      <c r="P42" s="22"/>
      <c r="Q42" s="22"/>
      <c r="R42" s="22"/>
      <c r="S42" s="22"/>
      <c r="T42" s="22"/>
      <c r="U42" s="22"/>
      <c r="V42" s="22"/>
      <c r="W42" s="22">
        <v>19000</v>
      </c>
      <c r="X42" s="22">
        <v>25002</v>
      </c>
      <c r="Y42" s="22">
        <v>-6002</v>
      </c>
      <c r="Z42" s="23">
        <v>-24.006079513638909</v>
      </c>
      <c r="AA42" s="20">
        <v>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3500000</v>
      </c>
      <c r="F45" s="22">
        <v>3500000</v>
      </c>
      <c r="G45" s="22"/>
      <c r="H45" s="22">
        <v>23155</v>
      </c>
      <c r="I45" s="22">
        <v>10852</v>
      </c>
      <c r="J45" s="22">
        <v>34007</v>
      </c>
      <c r="K45" s="22">
        <v>11781</v>
      </c>
      <c r="L45" s="22">
        <v>10824</v>
      </c>
      <c r="M45" s="22">
        <v>12839</v>
      </c>
      <c r="N45" s="22">
        <v>35444</v>
      </c>
      <c r="O45" s="22"/>
      <c r="P45" s="22"/>
      <c r="Q45" s="22"/>
      <c r="R45" s="22"/>
      <c r="S45" s="22"/>
      <c r="T45" s="22"/>
      <c r="U45" s="22"/>
      <c r="V45" s="22"/>
      <c r="W45" s="22">
        <v>69451</v>
      </c>
      <c r="X45" s="22">
        <v>1750002</v>
      </c>
      <c r="Y45" s="22">
        <v>-1680551</v>
      </c>
      <c r="Z45" s="23">
        <v>-96.031375964141745</v>
      </c>
      <c r="AA45" s="20">
        <v>3500000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20537160</v>
      </c>
      <c r="F48" s="31">
        <f t="shared" si="1"/>
        <v>20537160</v>
      </c>
      <c r="G48" s="31">
        <f t="shared" si="1"/>
        <v>0</v>
      </c>
      <c r="H48" s="31">
        <f t="shared" si="1"/>
        <v>3138997</v>
      </c>
      <c r="I48" s="31">
        <f t="shared" si="1"/>
        <v>1383197</v>
      </c>
      <c r="J48" s="31">
        <f t="shared" si="1"/>
        <v>4522194</v>
      </c>
      <c r="K48" s="31">
        <f t="shared" si="1"/>
        <v>1866216</v>
      </c>
      <c r="L48" s="31">
        <f t="shared" si="1"/>
        <v>1400884</v>
      </c>
      <c r="M48" s="31">
        <f t="shared" si="1"/>
        <v>1611299</v>
      </c>
      <c r="N48" s="31">
        <f t="shared" si="1"/>
        <v>4878399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9400593</v>
      </c>
      <c r="X48" s="31">
        <f t="shared" si="1"/>
        <v>10268586</v>
      </c>
      <c r="Y48" s="31">
        <f t="shared" si="1"/>
        <v>-867993</v>
      </c>
      <c r="Z48" s="32">
        <f>+IF(X48&lt;&gt;0,+(Y48/X48)*100,0)</f>
        <v>-8.4528970200960476</v>
      </c>
      <c r="AA48" s="29">
        <f>SUM(AA35:AA47)</f>
        <v>20537160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-13377083</v>
      </c>
      <c r="F49" s="41">
        <f t="shared" si="2"/>
        <v>-13377083</v>
      </c>
      <c r="G49" s="41">
        <f t="shared" si="2"/>
        <v>532905</v>
      </c>
      <c r="H49" s="41">
        <f t="shared" si="2"/>
        <v>-2612264</v>
      </c>
      <c r="I49" s="41">
        <f t="shared" si="2"/>
        <v>-851246</v>
      </c>
      <c r="J49" s="41">
        <f t="shared" si="2"/>
        <v>-2930605</v>
      </c>
      <c r="K49" s="41">
        <f t="shared" si="2"/>
        <v>-1329353</v>
      </c>
      <c r="L49" s="41">
        <f t="shared" si="2"/>
        <v>-864954</v>
      </c>
      <c r="M49" s="41">
        <f t="shared" si="2"/>
        <v>-1078842</v>
      </c>
      <c r="N49" s="41">
        <f t="shared" si="2"/>
        <v>-3273149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-6203754</v>
      </c>
      <c r="X49" s="41">
        <f t="shared" si="2"/>
        <v>-6688548</v>
      </c>
      <c r="Y49" s="41">
        <f t="shared" si="2"/>
        <v>484794</v>
      </c>
      <c r="Z49" s="42">
        <f>+IF(X49&lt;&gt;0,+(Y49/X49)*100,0)</f>
        <v>-7.248120219814524</v>
      </c>
      <c r="AA49" s="39">
        <f>+AA33-AA48</f>
        <v>-13377083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-13377083</v>
      </c>
      <c r="F52" s="50">
        <f t="shared" si="3"/>
        <v>-13377083</v>
      </c>
      <c r="G52" s="50">
        <f t="shared" si="3"/>
        <v>532905</v>
      </c>
      <c r="H52" s="50">
        <f t="shared" si="3"/>
        <v>-2612264</v>
      </c>
      <c r="I52" s="50">
        <f t="shared" si="3"/>
        <v>-851246</v>
      </c>
      <c r="J52" s="50">
        <f t="shared" si="3"/>
        <v>-2930605</v>
      </c>
      <c r="K52" s="50">
        <f t="shared" si="3"/>
        <v>-1329353</v>
      </c>
      <c r="L52" s="50">
        <f t="shared" si="3"/>
        <v>-864954</v>
      </c>
      <c r="M52" s="50">
        <f t="shared" si="3"/>
        <v>-1078842</v>
      </c>
      <c r="N52" s="50">
        <f t="shared" si="3"/>
        <v>-3273149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-6203754</v>
      </c>
      <c r="X52" s="50">
        <f t="shared" si="3"/>
        <v>-6688548</v>
      </c>
      <c r="Y52" s="50">
        <f t="shared" si="3"/>
        <v>484794</v>
      </c>
      <c r="Z52" s="51">
        <f>+IF(X52&lt;&gt;0,+(Y52/X52)*100,0)</f>
        <v>-7.248120219814524</v>
      </c>
      <c r="AA52" s="48">
        <f>SUM(AA49:AA51)</f>
        <v>-13377083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-13377083</v>
      </c>
      <c r="F54" s="56">
        <f t="shared" si="4"/>
        <v>-13377083</v>
      </c>
      <c r="G54" s="56">
        <f t="shared" si="4"/>
        <v>532905</v>
      </c>
      <c r="H54" s="56">
        <f t="shared" si="4"/>
        <v>-2612264</v>
      </c>
      <c r="I54" s="56">
        <f t="shared" si="4"/>
        <v>-851246</v>
      </c>
      <c r="J54" s="56">
        <f t="shared" si="4"/>
        <v>-2930605</v>
      </c>
      <c r="K54" s="56">
        <f t="shared" si="4"/>
        <v>-1329353</v>
      </c>
      <c r="L54" s="56">
        <f t="shared" si="4"/>
        <v>-864954</v>
      </c>
      <c r="M54" s="56">
        <f t="shared" si="4"/>
        <v>-1078842</v>
      </c>
      <c r="N54" s="56">
        <f t="shared" si="4"/>
        <v>-3273149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-6203754</v>
      </c>
      <c r="X54" s="56">
        <f t="shared" si="4"/>
        <v>-6688548</v>
      </c>
      <c r="Y54" s="56">
        <f t="shared" si="4"/>
        <v>484794</v>
      </c>
      <c r="Z54" s="57">
        <f>+IF(X54&lt;&gt;0,+(Y54/X54)*100,0)</f>
        <v>-7.248120219814524</v>
      </c>
      <c r="AA54" s="54">
        <f>+AA52-AA53</f>
        <v>-13377083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-13377083</v>
      </c>
      <c r="F57" s="50">
        <f t="shared" si="5"/>
        <v>-13377083</v>
      </c>
      <c r="G57" s="50">
        <f t="shared" si="5"/>
        <v>532905</v>
      </c>
      <c r="H57" s="50">
        <f t="shared" si="5"/>
        <v>-2612264</v>
      </c>
      <c r="I57" s="50">
        <f t="shared" si="5"/>
        <v>-851246</v>
      </c>
      <c r="J57" s="50">
        <f t="shared" si="5"/>
        <v>-2930605</v>
      </c>
      <c r="K57" s="50">
        <f t="shared" si="5"/>
        <v>-1329353</v>
      </c>
      <c r="L57" s="50">
        <f t="shared" si="5"/>
        <v>-864954</v>
      </c>
      <c r="M57" s="50">
        <f t="shared" si="5"/>
        <v>-1078842</v>
      </c>
      <c r="N57" s="50">
        <f t="shared" si="5"/>
        <v>-3273149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-6203754</v>
      </c>
      <c r="X57" s="50">
        <f t="shared" si="5"/>
        <v>-6688548</v>
      </c>
      <c r="Y57" s="50">
        <f t="shared" si="5"/>
        <v>484794</v>
      </c>
      <c r="Z57" s="51">
        <f>+IF(X57&lt;&gt;0,+(Y57/X57)*100,0)</f>
        <v>-7.248120219814524</v>
      </c>
      <c r="AA57" s="48">
        <f>SUM(AA54:AA56)</f>
        <v>-13377083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-13377083</v>
      </c>
      <c r="F60" s="67">
        <f t="shared" si="6"/>
        <v>-13377083</v>
      </c>
      <c r="G60" s="67">
        <f t="shared" si="6"/>
        <v>532905</v>
      </c>
      <c r="H60" s="67">
        <f t="shared" si="6"/>
        <v>-2612264</v>
      </c>
      <c r="I60" s="67">
        <f t="shared" si="6"/>
        <v>-851246</v>
      </c>
      <c r="J60" s="67">
        <f t="shared" si="6"/>
        <v>-2930605</v>
      </c>
      <c r="K60" s="67">
        <f t="shared" si="6"/>
        <v>-1329353</v>
      </c>
      <c r="L60" s="67">
        <f t="shared" si="6"/>
        <v>-864954</v>
      </c>
      <c r="M60" s="67">
        <f t="shared" si="6"/>
        <v>-1078842</v>
      </c>
      <c r="N60" s="67">
        <f t="shared" si="6"/>
        <v>-3273149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-6203754</v>
      </c>
      <c r="X60" s="67">
        <f t="shared" si="6"/>
        <v>-6688548</v>
      </c>
      <c r="Y60" s="67">
        <f t="shared" si="6"/>
        <v>484794</v>
      </c>
      <c r="Z60" s="68">
        <f>+IF(X60&lt;&gt;0,+(Y60/X60)*100,0)</f>
        <v>-7.248120219814524</v>
      </c>
      <c r="AA60" s="65">
        <f>SUM(AA57:AA59)</f>
        <v>-13377083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14897922</v>
      </c>
      <c r="D9" s="20"/>
      <c r="E9" s="21">
        <v>13904373</v>
      </c>
      <c r="F9" s="22">
        <v>13904373</v>
      </c>
      <c r="G9" s="22">
        <v>1306870</v>
      </c>
      <c r="H9" s="22">
        <v>1309822</v>
      </c>
      <c r="I9" s="22">
        <v>1308608</v>
      </c>
      <c r="J9" s="22">
        <v>3925300</v>
      </c>
      <c r="K9" s="22">
        <v>1308912</v>
      </c>
      <c r="L9" s="22">
        <v>1309649</v>
      </c>
      <c r="M9" s="22">
        <v>1309834</v>
      </c>
      <c r="N9" s="22">
        <v>3928395</v>
      </c>
      <c r="O9" s="22"/>
      <c r="P9" s="22"/>
      <c r="Q9" s="22"/>
      <c r="R9" s="22"/>
      <c r="S9" s="22"/>
      <c r="T9" s="22"/>
      <c r="U9" s="22"/>
      <c r="V9" s="22"/>
      <c r="W9" s="22">
        <v>7853695</v>
      </c>
      <c r="X9" s="22">
        <v>6952188</v>
      </c>
      <c r="Y9" s="22">
        <v>901507</v>
      </c>
      <c r="Z9" s="23">
        <v>12.967241392206311</v>
      </c>
      <c r="AA9" s="20">
        <v>13904373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11064002</v>
      </c>
      <c r="D13" s="20"/>
      <c r="E13" s="21">
        <v>8937090</v>
      </c>
      <c r="F13" s="22">
        <v>8937090</v>
      </c>
      <c r="G13" s="22">
        <v>1020200</v>
      </c>
      <c r="H13" s="22">
        <v>1038317</v>
      </c>
      <c r="I13" s="22">
        <v>1057081</v>
      </c>
      <c r="J13" s="22">
        <v>3115598</v>
      </c>
      <c r="K13" s="22">
        <v>1277301</v>
      </c>
      <c r="L13" s="22">
        <v>1090198</v>
      </c>
      <c r="M13" s="22">
        <v>1104556</v>
      </c>
      <c r="N13" s="22">
        <v>3472055</v>
      </c>
      <c r="O13" s="22"/>
      <c r="P13" s="22"/>
      <c r="Q13" s="22"/>
      <c r="R13" s="22"/>
      <c r="S13" s="22"/>
      <c r="T13" s="22"/>
      <c r="U13" s="22"/>
      <c r="V13" s="22"/>
      <c r="W13" s="22">
        <v>6587653</v>
      </c>
      <c r="X13" s="22">
        <v>4468542</v>
      </c>
      <c r="Y13" s="22">
        <v>2119111</v>
      </c>
      <c r="Z13" s="23">
        <v>47.422873053447859</v>
      </c>
      <c r="AA13" s="20">
        <v>8937090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25961924</v>
      </c>
      <c r="D33" s="29">
        <f t="shared" ref="D33:Y33" si="0">SUM(D6:D32)</f>
        <v>0</v>
      </c>
      <c r="E33" s="30">
        <f t="shared" si="0"/>
        <v>22841463</v>
      </c>
      <c r="F33" s="31">
        <f t="shared" si="0"/>
        <v>22841463</v>
      </c>
      <c r="G33" s="31">
        <f t="shared" si="0"/>
        <v>2327070</v>
      </c>
      <c r="H33" s="31">
        <f t="shared" si="0"/>
        <v>2348139</v>
      </c>
      <c r="I33" s="31">
        <f t="shared" si="0"/>
        <v>2365689</v>
      </c>
      <c r="J33" s="31">
        <f t="shared" si="0"/>
        <v>7040898</v>
      </c>
      <c r="K33" s="31">
        <f t="shared" si="0"/>
        <v>2586213</v>
      </c>
      <c r="L33" s="31">
        <f t="shared" si="0"/>
        <v>2399847</v>
      </c>
      <c r="M33" s="31">
        <f t="shared" si="0"/>
        <v>2414390</v>
      </c>
      <c r="N33" s="31">
        <f t="shared" si="0"/>
        <v>7400450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14441348</v>
      </c>
      <c r="X33" s="31">
        <f t="shared" si="0"/>
        <v>11420730</v>
      </c>
      <c r="Y33" s="31">
        <f t="shared" si="0"/>
        <v>3020618</v>
      </c>
      <c r="Z33" s="32">
        <f>+IF(X33&lt;&gt;0,+(Y33/X33)*100,0)</f>
        <v>26.448554514466238</v>
      </c>
      <c r="AA33" s="29">
        <f>SUM(AA6:AA32)</f>
        <v>22841463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12584756</v>
      </c>
      <c r="D35" s="20"/>
      <c r="E35" s="21">
        <v>13191407</v>
      </c>
      <c r="F35" s="22">
        <v>13191407</v>
      </c>
      <c r="G35" s="22">
        <v>1139896</v>
      </c>
      <c r="H35" s="22">
        <v>1200592</v>
      </c>
      <c r="I35" s="22">
        <v>991669</v>
      </c>
      <c r="J35" s="22">
        <v>3332157</v>
      </c>
      <c r="K35" s="22">
        <v>1208790</v>
      </c>
      <c r="L35" s="22">
        <v>1064139</v>
      </c>
      <c r="M35" s="22">
        <v>1099127</v>
      </c>
      <c r="N35" s="22">
        <v>3372056</v>
      </c>
      <c r="O35" s="22"/>
      <c r="P35" s="22"/>
      <c r="Q35" s="22"/>
      <c r="R35" s="22"/>
      <c r="S35" s="22"/>
      <c r="T35" s="22"/>
      <c r="U35" s="22"/>
      <c r="V35" s="22"/>
      <c r="W35" s="22">
        <v>6704213</v>
      </c>
      <c r="X35" s="22">
        <v>6595710</v>
      </c>
      <c r="Y35" s="22">
        <v>108503</v>
      </c>
      <c r="Z35" s="23">
        <v>1.645054133671735</v>
      </c>
      <c r="AA35" s="20">
        <v>13191407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115687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828837</v>
      </c>
      <c r="D40" s="20"/>
      <c r="E40" s="21">
        <v>756278</v>
      </c>
      <c r="F40" s="22">
        <v>756278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378138</v>
      </c>
      <c r="Y40" s="22">
        <v>-378138</v>
      </c>
      <c r="Z40" s="23">
        <v>-100</v>
      </c>
      <c r="AA40" s="20">
        <v>756278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56575</v>
      </c>
      <c r="D42" s="20"/>
      <c r="E42" s="21">
        <v>50000</v>
      </c>
      <c r="F42" s="22">
        <v>50000</v>
      </c>
      <c r="G42" s="22"/>
      <c r="H42" s="22"/>
      <c r="I42" s="22"/>
      <c r="J42" s="22"/>
      <c r="K42" s="22"/>
      <c r="L42" s="22">
        <v>19783</v>
      </c>
      <c r="M42" s="22"/>
      <c r="N42" s="22">
        <v>19783</v>
      </c>
      <c r="O42" s="22"/>
      <c r="P42" s="22"/>
      <c r="Q42" s="22"/>
      <c r="R42" s="22"/>
      <c r="S42" s="22"/>
      <c r="T42" s="22"/>
      <c r="U42" s="22"/>
      <c r="V42" s="22"/>
      <c r="W42" s="22">
        <v>19783</v>
      </c>
      <c r="X42" s="22">
        <v>25002</v>
      </c>
      <c r="Y42" s="22">
        <v>-5219</v>
      </c>
      <c r="Z42" s="23">
        <v>-20.874330053595713</v>
      </c>
      <c r="AA42" s="20">
        <v>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232300</v>
      </c>
      <c r="D45" s="20"/>
      <c r="E45" s="21">
        <v>100000</v>
      </c>
      <c r="F45" s="22">
        <v>100000</v>
      </c>
      <c r="G45" s="22"/>
      <c r="H45" s="22"/>
      <c r="I45" s="22">
        <v>500</v>
      </c>
      <c r="J45" s="22">
        <v>500</v>
      </c>
      <c r="K45" s="22">
        <v>12605</v>
      </c>
      <c r="L45" s="22">
        <v>6467</v>
      </c>
      <c r="M45" s="22">
        <v>500</v>
      </c>
      <c r="N45" s="22">
        <v>19572</v>
      </c>
      <c r="O45" s="22"/>
      <c r="P45" s="22"/>
      <c r="Q45" s="22"/>
      <c r="R45" s="22"/>
      <c r="S45" s="22"/>
      <c r="T45" s="22"/>
      <c r="U45" s="22"/>
      <c r="V45" s="22"/>
      <c r="W45" s="22">
        <v>20072</v>
      </c>
      <c r="X45" s="22">
        <v>49998</v>
      </c>
      <c r="Y45" s="22">
        <v>-29926</v>
      </c>
      <c r="Z45" s="23">
        <v>-59.854394175767034</v>
      </c>
      <c r="AA45" s="20">
        <v>100000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13818155</v>
      </c>
      <c r="D48" s="29">
        <f t="shared" ref="D48:Y48" si="1">SUM(D35:D47)</f>
        <v>0</v>
      </c>
      <c r="E48" s="30">
        <f t="shared" si="1"/>
        <v>14097685</v>
      </c>
      <c r="F48" s="31">
        <f t="shared" si="1"/>
        <v>14097685</v>
      </c>
      <c r="G48" s="31">
        <f t="shared" si="1"/>
        <v>1139896</v>
      </c>
      <c r="H48" s="31">
        <f t="shared" si="1"/>
        <v>1200592</v>
      </c>
      <c r="I48" s="31">
        <f t="shared" si="1"/>
        <v>992169</v>
      </c>
      <c r="J48" s="31">
        <f t="shared" si="1"/>
        <v>3332657</v>
      </c>
      <c r="K48" s="31">
        <f t="shared" si="1"/>
        <v>1221395</v>
      </c>
      <c r="L48" s="31">
        <f t="shared" si="1"/>
        <v>1090389</v>
      </c>
      <c r="M48" s="31">
        <f t="shared" si="1"/>
        <v>1099627</v>
      </c>
      <c r="N48" s="31">
        <f t="shared" si="1"/>
        <v>3411411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6744068</v>
      </c>
      <c r="X48" s="31">
        <f t="shared" si="1"/>
        <v>7048848</v>
      </c>
      <c r="Y48" s="31">
        <f t="shared" si="1"/>
        <v>-304780</v>
      </c>
      <c r="Z48" s="32">
        <f>+IF(X48&lt;&gt;0,+(Y48/X48)*100,0)</f>
        <v>-4.3238270991231476</v>
      </c>
      <c r="AA48" s="29">
        <f>SUM(AA35:AA47)</f>
        <v>14097685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12143769</v>
      </c>
      <c r="D49" s="39">
        <f t="shared" si="2"/>
        <v>0</v>
      </c>
      <c r="E49" s="40">
        <f t="shared" si="2"/>
        <v>8743778</v>
      </c>
      <c r="F49" s="41">
        <f t="shared" si="2"/>
        <v>8743778</v>
      </c>
      <c r="G49" s="41">
        <f t="shared" si="2"/>
        <v>1187174</v>
      </c>
      <c r="H49" s="41">
        <f t="shared" si="2"/>
        <v>1147547</v>
      </c>
      <c r="I49" s="41">
        <f t="shared" si="2"/>
        <v>1373520</v>
      </c>
      <c r="J49" s="41">
        <f t="shared" si="2"/>
        <v>3708241</v>
      </c>
      <c r="K49" s="41">
        <f t="shared" si="2"/>
        <v>1364818</v>
      </c>
      <c r="L49" s="41">
        <f t="shared" si="2"/>
        <v>1309458</v>
      </c>
      <c r="M49" s="41">
        <f t="shared" si="2"/>
        <v>1314763</v>
      </c>
      <c r="N49" s="41">
        <f t="shared" si="2"/>
        <v>3989039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7697280</v>
      </c>
      <c r="X49" s="41">
        <f t="shared" si="2"/>
        <v>4371882</v>
      </c>
      <c r="Y49" s="41">
        <f t="shared" si="2"/>
        <v>3325398</v>
      </c>
      <c r="Z49" s="42">
        <f>+IF(X49&lt;&gt;0,+(Y49/X49)*100,0)</f>
        <v>76.06330637469172</v>
      </c>
      <c r="AA49" s="39">
        <f>+AA33-AA48</f>
        <v>8743778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12143769</v>
      </c>
      <c r="D52" s="48">
        <f t="shared" si="3"/>
        <v>0</v>
      </c>
      <c r="E52" s="49">
        <f t="shared" si="3"/>
        <v>8743778</v>
      </c>
      <c r="F52" s="50">
        <f t="shared" si="3"/>
        <v>8743778</v>
      </c>
      <c r="G52" s="50">
        <f t="shared" si="3"/>
        <v>1187174</v>
      </c>
      <c r="H52" s="50">
        <f t="shared" si="3"/>
        <v>1147547</v>
      </c>
      <c r="I52" s="50">
        <f t="shared" si="3"/>
        <v>1373520</v>
      </c>
      <c r="J52" s="50">
        <f t="shared" si="3"/>
        <v>3708241</v>
      </c>
      <c r="K52" s="50">
        <f t="shared" si="3"/>
        <v>1364818</v>
      </c>
      <c r="L52" s="50">
        <f t="shared" si="3"/>
        <v>1309458</v>
      </c>
      <c r="M52" s="50">
        <f t="shared" si="3"/>
        <v>1314763</v>
      </c>
      <c r="N52" s="50">
        <f t="shared" si="3"/>
        <v>3989039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7697280</v>
      </c>
      <c r="X52" s="50">
        <f t="shared" si="3"/>
        <v>4371882</v>
      </c>
      <c r="Y52" s="50">
        <f t="shared" si="3"/>
        <v>3325398</v>
      </c>
      <c r="Z52" s="51">
        <f>+IF(X52&lt;&gt;0,+(Y52/X52)*100,0)</f>
        <v>76.06330637469172</v>
      </c>
      <c r="AA52" s="48">
        <f>SUM(AA49:AA51)</f>
        <v>8743778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12143769</v>
      </c>
      <c r="D54" s="54">
        <f>+D52-D53</f>
        <v>0</v>
      </c>
      <c r="E54" s="55">
        <f t="shared" si="4"/>
        <v>8743778</v>
      </c>
      <c r="F54" s="56">
        <f t="shared" si="4"/>
        <v>8743778</v>
      </c>
      <c r="G54" s="56">
        <f t="shared" si="4"/>
        <v>1187174</v>
      </c>
      <c r="H54" s="56">
        <f t="shared" si="4"/>
        <v>1147547</v>
      </c>
      <c r="I54" s="56">
        <f t="shared" si="4"/>
        <v>1373520</v>
      </c>
      <c r="J54" s="56">
        <f t="shared" si="4"/>
        <v>3708241</v>
      </c>
      <c r="K54" s="56">
        <f t="shared" si="4"/>
        <v>1364818</v>
      </c>
      <c r="L54" s="56">
        <f t="shared" si="4"/>
        <v>1309458</v>
      </c>
      <c r="M54" s="56">
        <f t="shared" si="4"/>
        <v>1314763</v>
      </c>
      <c r="N54" s="56">
        <f t="shared" si="4"/>
        <v>3989039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7697280</v>
      </c>
      <c r="X54" s="56">
        <f t="shared" si="4"/>
        <v>4371882</v>
      </c>
      <c r="Y54" s="56">
        <f t="shared" si="4"/>
        <v>3325398</v>
      </c>
      <c r="Z54" s="57">
        <f>+IF(X54&lt;&gt;0,+(Y54/X54)*100,0)</f>
        <v>76.06330637469172</v>
      </c>
      <c r="AA54" s="54">
        <f>+AA52-AA53</f>
        <v>8743778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12143769</v>
      </c>
      <c r="D57" s="48">
        <f>SUM(D54:D56)</f>
        <v>0</v>
      </c>
      <c r="E57" s="49">
        <f t="shared" si="5"/>
        <v>8743778</v>
      </c>
      <c r="F57" s="50">
        <f t="shared" si="5"/>
        <v>8743778</v>
      </c>
      <c r="G57" s="50">
        <f t="shared" si="5"/>
        <v>1187174</v>
      </c>
      <c r="H57" s="50">
        <f t="shared" si="5"/>
        <v>1147547</v>
      </c>
      <c r="I57" s="50">
        <f t="shared" si="5"/>
        <v>1373520</v>
      </c>
      <c r="J57" s="50">
        <f t="shared" si="5"/>
        <v>3708241</v>
      </c>
      <c r="K57" s="50">
        <f t="shared" si="5"/>
        <v>1364818</v>
      </c>
      <c r="L57" s="50">
        <f t="shared" si="5"/>
        <v>1309458</v>
      </c>
      <c r="M57" s="50">
        <f t="shared" si="5"/>
        <v>1314763</v>
      </c>
      <c r="N57" s="50">
        <f t="shared" si="5"/>
        <v>3989039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7697280</v>
      </c>
      <c r="X57" s="50">
        <f t="shared" si="5"/>
        <v>4371882</v>
      </c>
      <c r="Y57" s="50">
        <f t="shared" si="5"/>
        <v>3325398</v>
      </c>
      <c r="Z57" s="51">
        <f>+IF(X57&lt;&gt;0,+(Y57/X57)*100,0)</f>
        <v>76.06330637469172</v>
      </c>
      <c r="AA57" s="48">
        <f>SUM(AA54:AA56)</f>
        <v>8743778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12143769</v>
      </c>
      <c r="D60" s="65">
        <f>SUM(D57:D59)</f>
        <v>0</v>
      </c>
      <c r="E60" s="66">
        <f t="shared" si="6"/>
        <v>8743778</v>
      </c>
      <c r="F60" s="67">
        <f t="shared" si="6"/>
        <v>8743778</v>
      </c>
      <c r="G60" s="67">
        <f t="shared" si="6"/>
        <v>1187174</v>
      </c>
      <c r="H60" s="67">
        <f t="shared" si="6"/>
        <v>1147547</v>
      </c>
      <c r="I60" s="67">
        <f t="shared" si="6"/>
        <v>1373520</v>
      </c>
      <c r="J60" s="67">
        <f t="shared" si="6"/>
        <v>3708241</v>
      </c>
      <c r="K60" s="67">
        <f t="shared" si="6"/>
        <v>1364818</v>
      </c>
      <c r="L60" s="67">
        <f t="shared" si="6"/>
        <v>1309458</v>
      </c>
      <c r="M60" s="67">
        <f t="shared" si="6"/>
        <v>1314763</v>
      </c>
      <c r="N60" s="67">
        <f t="shared" si="6"/>
        <v>3989039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7697280</v>
      </c>
      <c r="X60" s="67">
        <f t="shared" si="6"/>
        <v>4371882</v>
      </c>
      <c r="Y60" s="67">
        <f t="shared" si="6"/>
        <v>3325398</v>
      </c>
      <c r="Z60" s="68">
        <f>+IF(X60&lt;&gt;0,+(Y60/X60)*100,0)</f>
        <v>76.06330637469172</v>
      </c>
      <c r="AA60" s="65">
        <f>SUM(AA57:AA59)</f>
        <v>8743778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197333186</v>
      </c>
      <c r="D9" s="20"/>
      <c r="E9" s="21">
        <v>229597000</v>
      </c>
      <c r="F9" s="22">
        <v>229597000</v>
      </c>
      <c r="G9" s="22">
        <v>17051724</v>
      </c>
      <c r="H9" s="22">
        <v>16314698</v>
      </c>
      <c r="I9" s="22">
        <v>17191292</v>
      </c>
      <c r="J9" s="22">
        <v>50557714</v>
      </c>
      <c r="K9" s="22">
        <v>16783922</v>
      </c>
      <c r="L9" s="22">
        <v>16956163</v>
      </c>
      <c r="M9" s="22">
        <v>16570881</v>
      </c>
      <c r="N9" s="22">
        <v>50310966</v>
      </c>
      <c r="O9" s="22"/>
      <c r="P9" s="22"/>
      <c r="Q9" s="22"/>
      <c r="R9" s="22"/>
      <c r="S9" s="22"/>
      <c r="T9" s="22"/>
      <c r="U9" s="22"/>
      <c r="V9" s="22"/>
      <c r="W9" s="22">
        <v>100868680</v>
      </c>
      <c r="X9" s="22">
        <v>114798492</v>
      </c>
      <c r="Y9" s="22">
        <v>-13929812</v>
      </c>
      <c r="Z9" s="23">
        <v>-12.134141971133209</v>
      </c>
      <c r="AA9" s="20">
        <v>229597000</v>
      </c>
    </row>
    <row r="10" spans="1:27" x14ac:dyDescent="0.25">
      <c r="A10" s="19" t="s">
        <v>38</v>
      </c>
      <c r="B10" s="15" t="s">
        <v>32</v>
      </c>
      <c r="C10" s="20">
        <v>333825</v>
      </c>
      <c r="D10" s="20"/>
      <c r="E10" s="21">
        <v>443749</v>
      </c>
      <c r="F10" s="22">
        <v>443749</v>
      </c>
      <c r="G10" s="22">
        <v>29723</v>
      </c>
      <c r="H10" s="22">
        <v>28458</v>
      </c>
      <c r="I10" s="22">
        <v>16739</v>
      </c>
      <c r="J10" s="22">
        <v>74920</v>
      </c>
      <c r="K10" s="22">
        <v>35961</v>
      </c>
      <c r="L10" s="22">
        <v>22338</v>
      </c>
      <c r="M10" s="22">
        <v>19390</v>
      </c>
      <c r="N10" s="22">
        <v>77689</v>
      </c>
      <c r="O10" s="22"/>
      <c r="P10" s="22"/>
      <c r="Q10" s="22"/>
      <c r="R10" s="22"/>
      <c r="S10" s="22"/>
      <c r="T10" s="22"/>
      <c r="U10" s="22"/>
      <c r="V10" s="22"/>
      <c r="W10" s="22">
        <v>152609</v>
      </c>
      <c r="X10" s="22">
        <v>221868</v>
      </c>
      <c r="Y10" s="22">
        <v>-69259</v>
      </c>
      <c r="Z10" s="23">
        <v>-31.216308796221178</v>
      </c>
      <c r="AA10" s="20">
        <v>443749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156524242</v>
      </c>
      <c r="D13" s="20"/>
      <c r="E13" s="21">
        <v>159395272</v>
      </c>
      <c r="F13" s="22">
        <v>159395272</v>
      </c>
      <c r="G13" s="22">
        <v>14185771</v>
      </c>
      <c r="H13" s="22">
        <v>14248254</v>
      </c>
      <c r="I13" s="22">
        <v>14320679</v>
      </c>
      <c r="J13" s="22">
        <v>42754704</v>
      </c>
      <c r="K13" s="22">
        <v>14471126</v>
      </c>
      <c r="L13" s="22">
        <v>14593215</v>
      </c>
      <c r="M13" s="22">
        <v>14790763</v>
      </c>
      <c r="N13" s="22">
        <v>43855104</v>
      </c>
      <c r="O13" s="22"/>
      <c r="P13" s="22"/>
      <c r="Q13" s="22"/>
      <c r="R13" s="22"/>
      <c r="S13" s="22"/>
      <c r="T13" s="22"/>
      <c r="U13" s="22"/>
      <c r="V13" s="22"/>
      <c r="W13" s="22">
        <v>86609808</v>
      </c>
      <c r="X13" s="22">
        <v>79697628</v>
      </c>
      <c r="Y13" s="22">
        <v>6912180</v>
      </c>
      <c r="Z13" s="23">
        <v>8.6730059268514239</v>
      </c>
      <c r="AA13" s="20">
        <v>159395272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354191253</v>
      </c>
      <c r="D33" s="29">
        <f t="shared" ref="D33:Y33" si="0">SUM(D6:D32)</f>
        <v>0</v>
      </c>
      <c r="E33" s="30">
        <f t="shared" si="0"/>
        <v>389436021</v>
      </c>
      <c r="F33" s="31">
        <f t="shared" si="0"/>
        <v>389436021</v>
      </c>
      <c r="G33" s="31">
        <f t="shared" si="0"/>
        <v>31267218</v>
      </c>
      <c r="H33" s="31">
        <f t="shared" si="0"/>
        <v>30591410</v>
      </c>
      <c r="I33" s="31">
        <f t="shared" si="0"/>
        <v>31528710</v>
      </c>
      <c r="J33" s="31">
        <f t="shared" si="0"/>
        <v>93387338</v>
      </c>
      <c r="K33" s="31">
        <f t="shared" si="0"/>
        <v>31291009</v>
      </c>
      <c r="L33" s="31">
        <f t="shared" si="0"/>
        <v>31571716</v>
      </c>
      <c r="M33" s="31">
        <f t="shared" si="0"/>
        <v>31381034</v>
      </c>
      <c r="N33" s="31">
        <f t="shared" si="0"/>
        <v>94243759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187631097</v>
      </c>
      <c r="X33" s="31">
        <f t="shared" si="0"/>
        <v>194717988</v>
      </c>
      <c r="Y33" s="31">
        <f t="shared" si="0"/>
        <v>-7086891</v>
      </c>
      <c r="Z33" s="32">
        <f>+IF(X33&lt;&gt;0,+(Y33/X33)*100,0)</f>
        <v>-3.6395666742406969</v>
      </c>
      <c r="AA33" s="29">
        <f>SUM(AA6:AA32)</f>
        <v>389436021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71142254</v>
      </c>
      <c r="D35" s="20"/>
      <c r="E35" s="21">
        <v>74367443</v>
      </c>
      <c r="F35" s="22">
        <v>74367443</v>
      </c>
      <c r="G35" s="22">
        <v>5752978</v>
      </c>
      <c r="H35" s="22">
        <v>5676525</v>
      </c>
      <c r="I35" s="22">
        <v>5946238</v>
      </c>
      <c r="J35" s="22">
        <v>17375741</v>
      </c>
      <c r="K35" s="22">
        <v>6400987</v>
      </c>
      <c r="L35" s="22">
        <v>6675739</v>
      </c>
      <c r="M35" s="22">
        <v>5875690</v>
      </c>
      <c r="N35" s="22">
        <v>18952416</v>
      </c>
      <c r="O35" s="22"/>
      <c r="P35" s="22"/>
      <c r="Q35" s="22"/>
      <c r="R35" s="22"/>
      <c r="S35" s="22"/>
      <c r="T35" s="22"/>
      <c r="U35" s="22"/>
      <c r="V35" s="22"/>
      <c r="W35" s="22">
        <v>36328157</v>
      </c>
      <c r="X35" s="22">
        <v>37183872</v>
      </c>
      <c r="Y35" s="22">
        <v>-855715</v>
      </c>
      <c r="Z35" s="23">
        <v>-2.3013068676656374</v>
      </c>
      <c r="AA35" s="20">
        <v>74367443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2341517</v>
      </c>
      <c r="D38" s="20"/>
      <c r="E38" s="21">
        <v>1618845</v>
      </c>
      <c r="F38" s="22">
        <v>1618845</v>
      </c>
      <c r="G38" s="22"/>
      <c r="H38" s="22"/>
      <c r="I38" s="22"/>
      <c r="J38" s="22"/>
      <c r="K38" s="22"/>
      <c r="L38" s="22">
        <v>2356</v>
      </c>
      <c r="M38" s="22">
        <v>653144</v>
      </c>
      <c r="N38" s="22">
        <v>655500</v>
      </c>
      <c r="O38" s="22"/>
      <c r="P38" s="22"/>
      <c r="Q38" s="22"/>
      <c r="R38" s="22"/>
      <c r="S38" s="22"/>
      <c r="T38" s="22"/>
      <c r="U38" s="22"/>
      <c r="V38" s="22"/>
      <c r="W38" s="22">
        <v>655500</v>
      </c>
      <c r="X38" s="22">
        <v>809454</v>
      </c>
      <c r="Y38" s="22">
        <v>-153954</v>
      </c>
      <c r="Z38" s="23">
        <v>-19.019487209897044</v>
      </c>
      <c r="AA38" s="20">
        <v>1618845</v>
      </c>
    </row>
    <row r="39" spans="1:27" x14ac:dyDescent="0.25">
      <c r="A39" s="19" t="s">
        <v>65</v>
      </c>
      <c r="B39" s="15" t="s">
        <v>32</v>
      </c>
      <c r="C39" s="20">
        <v>234828105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807722</v>
      </c>
      <c r="F40" s="22">
        <v>807722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403866</v>
      </c>
      <c r="Y40" s="22">
        <v>-403866</v>
      </c>
      <c r="Z40" s="23">
        <v>-100</v>
      </c>
      <c r="AA40" s="20">
        <v>807722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21403</v>
      </c>
      <c r="F41" s="22">
        <v>21403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10716</v>
      </c>
      <c r="Y41" s="22">
        <v>-10716</v>
      </c>
      <c r="Z41" s="23">
        <v>-100</v>
      </c>
      <c r="AA41" s="20">
        <v>21403</v>
      </c>
    </row>
    <row r="42" spans="1:27" x14ac:dyDescent="0.25">
      <c r="A42" s="19" t="s">
        <v>67</v>
      </c>
      <c r="B42" s="15" t="s">
        <v>32</v>
      </c>
      <c r="C42" s="20">
        <v>48080776</v>
      </c>
      <c r="D42" s="20"/>
      <c r="E42" s="21">
        <v>58392630</v>
      </c>
      <c r="F42" s="22">
        <v>58392630</v>
      </c>
      <c r="G42" s="22">
        <v>232609</v>
      </c>
      <c r="H42" s="22">
        <v>6921020</v>
      </c>
      <c r="I42" s="22">
        <v>4248045</v>
      </c>
      <c r="J42" s="22">
        <v>11401674</v>
      </c>
      <c r="K42" s="22">
        <v>1303604</v>
      </c>
      <c r="L42" s="22">
        <v>5802608</v>
      </c>
      <c r="M42" s="22">
        <v>6417054</v>
      </c>
      <c r="N42" s="22">
        <v>13523266</v>
      </c>
      <c r="O42" s="22"/>
      <c r="P42" s="22"/>
      <c r="Q42" s="22"/>
      <c r="R42" s="22"/>
      <c r="S42" s="22"/>
      <c r="T42" s="22"/>
      <c r="U42" s="22"/>
      <c r="V42" s="22"/>
      <c r="W42" s="22">
        <v>24924940</v>
      </c>
      <c r="X42" s="22">
        <v>29196336</v>
      </c>
      <c r="Y42" s="22">
        <v>-4271396</v>
      </c>
      <c r="Z42" s="23">
        <v>-14.629904245519027</v>
      </c>
      <c r="AA42" s="20">
        <v>58392630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136019261</v>
      </c>
      <c r="F44" s="22">
        <v>136019261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68009634</v>
      </c>
      <c r="Y44" s="22">
        <v>-68009634</v>
      </c>
      <c r="Z44" s="23">
        <v>-100</v>
      </c>
      <c r="AA44" s="20">
        <v>136019261</v>
      </c>
    </row>
    <row r="45" spans="1:27" x14ac:dyDescent="0.25">
      <c r="A45" s="19" t="s">
        <v>70</v>
      </c>
      <c r="B45" s="15" t="s">
        <v>32</v>
      </c>
      <c r="C45" s="20">
        <v>21404315</v>
      </c>
      <c r="D45" s="20"/>
      <c r="E45" s="21">
        <v>7274849</v>
      </c>
      <c r="F45" s="22">
        <v>7274849</v>
      </c>
      <c r="G45" s="22">
        <v>52755</v>
      </c>
      <c r="H45" s="22">
        <v>697359</v>
      </c>
      <c r="I45" s="22">
        <v>619738</v>
      </c>
      <c r="J45" s="22">
        <v>1369852</v>
      </c>
      <c r="K45" s="22">
        <v>413144</v>
      </c>
      <c r="L45" s="22">
        <v>2603425</v>
      </c>
      <c r="M45" s="22">
        <v>817802</v>
      </c>
      <c r="N45" s="22">
        <v>3834371</v>
      </c>
      <c r="O45" s="22"/>
      <c r="P45" s="22"/>
      <c r="Q45" s="22"/>
      <c r="R45" s="22"/>
      <c r="S45" s="22"/>
      <c r="T45" s="22"/>
      <c r="U45" s="22"/>
      <c r="V45" s="22"/>
      <c r="W45" s="22">
        <v>5204223</v>
      </c>
      <c r="X45" s="22">
        <v>3637506</v>
      </c>
      <c r="Y45" s="22">
        <v>1566717</v>
      </c>
      <c r="Z45" s="23">
        <v>43.071186686702376</v>
      </c>
      <c r="AA45" s="20">
        <v>7274849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377796967</v>
      </c>
      <c r="D48" s="29">
        <f t="shared" ref="D48:Y48" si="1">SUM(D35:D47)</f>
        <v>0</v>
      </c>
      <c r="E48" s="30">
        <f t="shared" si="1"/>
        <v>278502153</v>
      </c>
      <c r="F48" s="31">
        <f t="shared" si="1"/>
        <v>278502153</v>
      </c>
      <c r="G48" s="31">
        <f t="shared" si="1"/>
        <v>6038342</v>
      </c>
      <c r="H48" s="31">
        <f t="shared" si="1"/>
        <v>13294904</v>
      </c>
      <c r="I48" s="31">
        <f t="shared" si="1"/>
        <v>10814021</v>
      </c>
      <c r="J48" s="31">
        <f t="shared" si="1"/>
        <v>30147267</v>
      </c>
      <c r="K48" s="31">
        <f t="shared" si="1"/>
        <v>8117735</v>
      </c>
      <c r="L48" s="31">
        <f t="shared" si="1"/>
        <v>15084128</v>
      </c>
      <c r="M48" s="31">
        <f t="shared" si="1"/>
        <v>13763690</v>
      </c>
      <c r="N48" s="31">
        <f t="shared" si="1"/>
        <v>36965553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67112820</v>
      </c>
      <c r="X48" s="31">
        <f t="shared" si="1"/>
        <v>139251384</v>
      </c>
      <c r="Y48" s="31">
        <f t="shared" si="1"/>
        <v>-72138564</v>
      </c>
      <c r="Z48" s="32">
        <f>+IF(X48&lt;&gt;0,+(Y48/X48)*100,0)</f>
        <v>-51.804558007121862</v>
      </c>
      <c r="AA48" s="29">
        <f>SUM(AA35:AA47)</f>
        <v>278502153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-23605714</v>
      </c>
      <c r="D49" s="39">
        <f t="shared" si="2"/>
        <v>0</v>
      </c>
      <c r="E49" s="40">
        <f t="shared" si="2"/>
        <v>110933868</v>
      </c>
      <c r="F49" s="41">
        <f t="shared" si="2"/>
        <v>110933868</v>
      </c>
      <c r="G49" s="41">
        <f t="shared" si="2"/>
        <v>25228876</v>
      </c>
      <c r="H49" s="41">
        <f t="shared" si="2"/>
        <v>17296506</v>
      </c>
      <c r="I49" s="41">
        <f t="shared" si="2"/>
        <v>20714689</v>
      </c>
      <c r="J49" s="41">
        <f t="shared" si="2"/>
        <v>63240071</v>
      </c>
      <c r="K49" s="41">
        <f t="shared" si="2"/>
        <v>23173274</v>
      </c>
      <c r="L49" s="41">
        <f t="shared" si="2"/>
        <v>16487588</v>
      </c>
      <c r="M49" s="41">
        <f t="shared" si="2"/>
        <v>17617344</v>
      </c>
      <c r="N49" s="41">
        <f t="shared" si="2"/>
        <v>57278206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120518277</v>
      </c>
      <c r="X49" s="41">
        <f t="shared" si="2"/>
        <v>55466604</v>
      </c>
      <c r="Y49" s="41">
        <f t="shared" si="2"/>
        <v>65051673</v>
      </c>
      <c r="Z49" s="42">
        <f>+IF(X49&lt;&gt;0,+(Y49/X49)*100,0)</f>
        <v>117.28079296147283</v>
      </c>
      <c r="AA49" s="39">
        <f>+AA33-AA48</f>
        <v>110933868</v>
      </c>
    </row>
    <row r="50" spans="1:27" x14ac:dyDescent="0.25">
      <c r="A50" s="43" t="s">
        <v>75</v>
      </c>
      <c r="B50" s="15" t="s">
        <v>32</v>
      </c>
      <c r="C50" s="20">
        <v>36632744</v>
      </c>
      <c r="D50" s="20"/>
      <c r="E50" s="21">
        <v>47573089</v>
      </c>
      <c r="F50" s="22">
        <v>47573089</v>
      </c>
      <c r="G50" s="22"/>
      <c r="H50" s="22"/>
      <c r="I50" s="22"/>
      <c r="J50" s="22"/>
      <c r="K50" s="22"/>
      <c r="L50" s="22">
        <v>8211704</v>
      </c>
      <c r="M50" s="22"/>
      <c r="N50" s="22">
        <v>8211704</v>
      </c>
      <c r="O50" s="22"/>
      <c r="P50" s="22"/>
      <c r="Q50" s="22"/>
      <c r="R50" s="22"/>
      <c r="S50" s="22"/>
      <c r="T50" s="22"/>
      <c r="U50" s="22"/>
      <c r="V50" s="22"/>
      <c r="W50" s="22">
        <v>8211704</v>
      </c>
      <c r="X50" s="22">
        <v>23786538</v>
      </c>
      <c r="Y50" s="22">
        <v>-15574834</v>
      </c>
      <c r="Z50" s="23">
        <v>-65.477515054944107</v>
      </c>
      <c r="AA50" s="20">
        <v>47573089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13027030</v>
      </c>
      <c r="D52" s="48">
        <f t="shared" si="3"/>
        <v>0</v>
      </c>
      <c r="E52" s="49">
        <f t="shared" si="3"/>
        <v>158506957</v>
      </c>
      <c r="F52" s="50">
        <f t="shared" si="3"/>
        <v>158506957</v>
      </c>
      <c r="G52" s="50">
        <f t="shared" si="3"/>
        <v>25228876</v>
      </c>
      <c r="H52" s="50">
        <f t="shared" si="3"/>
        <v>17296506</v>
      </c>
      <c r="I52" s="50">
        <f t="shared" si="3"/>
        <v>20714689</v>
      </c>
      <c r="J52" s="50">
        <f t="shared" si="3"/>
        <v>63240071</v>
      </c>
      <c r="K52" s="50">
        <f t="shared" si="3"/>
        <v>23173274</v>
      </c>
      <c r="L52" s="50">
        <f t="shared" si="3"/>
        <v>24699292</v>
      </c>
      <c r="M52" s="50">
        <f t="shared" si="3"/>
        <v>17617344</v>
      </c>
      <c r="N52" s="50">
        <f t="shared" si="3"/>
        <v>65489910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128729981</v>
      </c>
      <c r="X52" s="50">
        <f t="shared" si="3"/>
        <v>79253142</v>
      </c>
      <c r="Y52" s="50">
        <f t="shared" si="3"/>
        <v>49476839</v>
      </c>
      <c r="Z52" s="51">
        <f>+IF(X52&lt;&gt;0,+(Y52/X52)*100,0)</f>
        <v>62.428867488938167</v>
      </c>
      <c r="AA52" s="48">
        <f>SUM(AA49:AA51)</f>
        <v>158506957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13027030</v>
      </c>
      <c r="D54" s="54">
        <f>+D52-D53</f>
        <v>0</v>
      </c>
      <c r="E54" s="55">
        <f t="shared" si="4"/>
        <v>158506957</v>
      </c>
      <c r="F54" s="56">
        <f t="shared" si="4"/>
        <v>158506957</v>
      </c>
      <c r="G54" s="56">
        <f t="shared" si="4"/>
        <v>25228876</v>
      </c>
      <c r="H54" s="56">
        <f t="shared" si="4"/>
        <v>17296506</v>
      </c>
      <c r="I54" s="56">
        <f t="shared" si="4"/>
        <v>20714689</v>
      </c>
      <c r="J54" s="56">
        <f t="shared" si="4"/>
        <v>63240071</v>
      </c>
      <c r="K54" s="56">
        <f t="shared" si="4"/>
        <v>23173274</v>
      </c>
      <c r="L54" s="56">
        <f t="shared" si="4"/>
        <v>24699292</v>
      </c>
      <c r="M54" s="56">
        <f t="shared" si="4"/>
        <v>17617344</v>
      </c>
      <c r="N54" s="56">
        <f t="shared" si="4"/>
        <v>65489910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128729981</v>
      </c>
      <c r="X54" s="56">
        <f t="shared" si="4"/>
        <v>79253142</v>
      </c>
      <c r="Y54" s="56">
        <f t="shared" si="4"/>
        <v>49476839</v>
      </c>
      <c r="Z54" s="57">
        <f>+IF(X54&lt;&gt;0,+(Y54/X54)*100,0)</f>
        <v>62.428867488938167</v>
      </c>
      <c r="AA54" s="54">
        <f>+AA52-AA53</f>
        <v>158506957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13027030</v>
      </c>
      <c r="D57" s="48">
        <f>SUM(D54:D56)</f>
        <v>0</v>
      </c>
      <c r="E57" s="49">
        <f t="shared" si="5"/>
        <v>158506957</v>
      </c>
      <c r="F57" s="50">
        <f t="shared" si="5"/>
        <v>158506957</v>
      </c>
      <c r="G57" s="50">
        <f t="shared" si="5"/>
        <v>25228876</v>
      </c>
      <c r="H57" s="50">
        <f t="shared" si="5"/>
        <v>17296506</v>
      </c>
      <c r="I57" s="50">
        <f t="shared" si="5"/>
        <v>20714689</v>
      </c>
      <c r="J57" s="50">
        <f t="shared" si="5"/>
        <v>63240071</v>
      </c>
      <c r="K57" s="50">
        <f t="shared" si="5"/>
        <v>23173274</v>
      </c>
      <c r="L57" s="50">
        <f t="shared" si="5"/>
        <v>24699292</v>
      </c>
      <c r="M57" s="50">
        <f t="shared" si="5"/>
        <v>17617344</v>
      </c>
      <c r="N57" s="50">
        <f t="shared" si="5"/>
        <v>65489910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128729981</v>
      </c>
      <c r="X57" s="50">
        <f t="shared" si="5"/>
        <v>79253142</v>
      </c>
      <c r="Y57" s="50">
        <f t="shared" si="5"/>
        <v>49476839</v>
      </c>
      <c r="Z57" s="51">
        <f>+IF(X57&lt;&gt;0,+(Y57/X57)*100,0)</f>
        <v>62.428867488938167</v>
      </c>
      <c r="AA57" s="48">
        <f>SUM(AA54:AA56)</f>
        <v>158506957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13027030</v>
      </c>
      <c r="D60" s="65">
        <f>SUM(D57:D59)</f>
        <v>0</v>
      </c>
      <c r="E60" s="66">
        <f t="shared" si="6"/>
        <v>158506957</v>
      </c>
      <c r="F60" s="67">
        <f t="shared" si="6"/>
        <v>158506957</v>
      </c>
      <c r="G60" s="67">
        <f t="shared" si="6"/>
        <v>25228876</v>
      </c>
      <c r="H60" s="67">
        <f t="shared" si="6"/>
        <v>17296506</v>
      </c>
      <c r="I60" s="67">
        <f t="shared" si="6"/>
        <v>20714689</v>
      </c>
      <c r="J60" s="67">
        <f t="shared" si="6"/>
        <v>63240071</v>
      </c>
      <c r="K60" s="67">
        <f t="shared" si="6"/>
        <v>23173274</v>
      </c>
      <c r="L60" s="67">
        <f t="shared" si="6"/>
        <v>24699292</v>
      </c>
      <c r="M60" s="67">
        <f t="shared" si="6"/>
        <v>17617344</v>
      </c>
      <c r="N60" s="67">
        <f t="shared" si="6"/>
        <v>65489910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128729981</v>
      </c>
      <c r="X60" s="67">
        <f t="shared" si="6"/>
        <v>79253142</v>
      </c>
      <c r="Y60" s="67">
        <f t="shared" si="6"/>
        <v>49476839</v>
      </c>
      <c r="Z60" s="68">
        <f>+IF(X60&lt;&gt;0,+(Y60/X60)*100,0)</f>
        <v>62.428867488938167</v>
      </c>
      <c r="AA60" s="65">
        <f>SUM(AA57:AA59)</f>
        <v>158506957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18753601</v>
      </c>
      <c r="D9" s="20"/>
      <c r="E9" s="21">
        <v>21823786</v>
      </c>
      <c r="F9" s="22">
        <v>21823786</v>
      </c>
      <c r="G9" s="22">
        <v>1711950</v>
      </c>
      <c r="H9" s="22">
        <v>1655244</v>
      </c>
      <c r="I9" s="22">
        <v>1685311</v>
      </c>
      <c r="J9" s="22">
        <v>5052505</v>
      </c>
      <c r="K9" s="22">
        <v>1580498</v>
      </c>
      <c r="L9" s="22">
        <v>1558930</v>
      </c>
      <c r="M9" s="22">
        <v>1577412</v>
      </c>
      <c r="N9" s="22">
        <v>4716840</v>
      </c>
      <c r="O9" s="22"/>
      <c r="P9" s="22"/>
      <c r="Q9" s="22"/>
      <c r="R9" s="22"/>
      <c r="S9" s="22"/>
      <c r="T9" s="22"/>
      <c r="U9" s="22"/>
      <c r="V9" s="22"/>
      <c r="W9" s="22">
        <v>9769345</v>
      </c>
      <c r="X9" s="22">
        <v>10911888</v>
      </c>
      <c r="Y9" s="22">
        <v>-1142543</v>
      </c>
      <c r="Z9" s="23">
        <v>-10.470626164784683</v>
      </c>
      <c r="AA9" s="20">
        <v>21823786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19680084</v>
      </c>
      <c r="D13" s="20"/>
      <c r="E13" s="21"/>
      <c r="F13" s="22"/>
      <c r="G13" s="22">
        <v>1482362</v>
      </c>
      <c r="H13" s="22">
        <v>1348362</v>
      </c>
      <c r="I13" s="22">
        <v>1401851</v>
      </c>
      <c r="J13" s="22">
        <v>4232575</v>
      </c>
      <c r="K13" s="22">
        <v>1414176</v>
      </c>
      <c r="L13" s="22">
        <v>1426166</v>
      </c>
      <c r="M13" s="22">
        <v>1472931</v>
      </c>
      <c r="N13" s="22">
        <v>4313273</v>
      </c>
      <c r="O13" s="22"/>
      <c r="P13" s="22"/>
      <c r="Q13" s="22"/>
      <c r="R13" s="22"/>
      <c r="S13" s="22"/>
      <c r="T13" s="22"/>
      <c r="U13" s="22"/>
      <c r="V13" s="22"/>
      <c r="W13" s="22">
        <v>8545848</v>
      </c>
      <c r="X13" s="22"/>
      <c r="Y13" s="22">
        <v>8545848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38433685</v>
      </c>
      <c r="D33" s="29">
        <f t="shared" ref="D33:Y33" si="0">SUM(D6:D32)</f>
        <v>0</v>
      </c>
      <c r="E33" s="30">
        <f t="shared" si="0"/>
        <v>21823786</v>
      </c>
      <c r="F33" s="31">
        <f t="shared" si="0"/>
        <v>21823786</v>
      </c>
      <c r="G33" s="31">
        <f t="shared" si="0"/>
        <v>3194312</v>
      </c>
      <c r="H33" s="31">
        <f t="shared" si="0"/>
        <v>3003606</v>
      </c>
      <c r="I33" s="31">
        <f t="shared" si="0"/>
        <v>3087162</v>
      </c>
      <c r="J33" s="31">
        <f t="shared" si="0"/>
        <v>9285080</v>
      </c>
      <c r="K33" s="31">
        <f t="shared" si="0"/>
        <v>2994674</v>
      </c>
      <c r="L33" s="31">
        <f t="shared" si="0"/>
        <v>2985096</v>
      </c>
      <c r="M33" s="31">
        <f t="shared" si="0"/>
        <v>3050343</v>
      </c>
      <c r="N33" s="31">
        <f t="shared" si="0"/>
        <v>9030113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18315193</v>
      </c>
      <c r="X33" s="31">
        <f t="shared" si="0"/>
        <v>10911888</v>
      </c>
      <c r="Y33" s="31">
        <f t="shared" si="0"/>
        <v>7403305</v>
      </c>
      <c r="Z33" s="32">
        <f>+IF(X33&lt;&gt;0,+(Y33/X33)*100,0)</f>
        <v>67.84623339242485</v>
      </c>
      <c r="AA33" s="29">
        <f>SUM(AA6:AA32)</f>
        <v>21823786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11642803</v>
      </c>
      <c r="D35" s="20"/>
      <c r="E35" s="21">
        <v>11367997</v>
      </c>
      <c r="F35" s="22">
        <v>11367997</v>
      </c>
      <c r="G35" s="22">
        <v>900185</v>
      </c>
      <c r="H35" s="22">
        <v>986828</v>
      </c>
      <c r="I35" s="22">
        <v>877348</v>
      </c>
      <c r="J35" s="22">
        <v>2764361</v>
      </c>
      <c r="K35" s="22">
        <v>930030</v>
      </c>
      <c r="L35" s="22">
        <v>1037145</v>
      </c>
      <c r="M35" s="22">
        <v>1335243</v>
      </c>
      <c r="N35" s="22">
        <v>3302418</v>
      </c>
      <c r="O35" s="22"/>
      <c r="P35" s="22"/>
      <c r="Q35" s="22"/>
      <c r="R35" s="22"/>
      <c r="S35" s="22"/>
      <c r="T35" s="22"/>
      <c r="U35" s="22"/>
      <c r="V35" s="22"/>
      <c r="W35" s="22">
        <v>6066779</v>
      </c>
      <c r="X35" s="22">
        <v>5684052</v>
      </c>
      <c r="Y35" s="22">
        <v>382727</v>
      </c>
      <c r="Z35" s="23">
        <v>6.7333479707785928</v>
      </c>
      <c r="AA35" s="20">
        <v>11367997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33834822</v>
      </c>
      <c r="D44" s="20"/>
      <c r="E44" s="21"/>
      <c r="F44" s="22"/>
      <c r="G44" s="22">
        <v>16387</v>
      </c>
      <c r="H44" s="22">
        <v>5161</v>
      </c>
      <c r="I44" s="22">
        <v>3732</v>
      </c>
      <c r="J44" s="22">
        <v>25280</v>
      </c>
      <c r="K44" s="22">
        <v>6188</v>
      </c>
      <c r="L44" s="22">
        <v>13468</v>
      </c>
      <c r="M44" s="22">
        <v>7526</v>
      </c>
      <c r="N44" s="22">
        <v>27182</v>
      </c>
      <c r="O44" s="22"/>
      <c r="P44" s="22"/>
      <c r="Q44" s="22"/>
      <c r="R44" s="22"/>
      <c r="S44" s="22"/>
      <c r="T44" s="22"/>
      <c r="U44" s="22"/>
      <c r="V44" s="22"/>
      <c r="W44" s="22">
        <v>52462</v>
      </c>
      <c r="X44" s="22"/>
      <c r="Y44" s="22">
        <v>52462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157545</v>
      </c>
      <c r="D45" s="20"/>
      <c r="E45" s="21">
        <v>156225</v>
      </c>
      <c r="F45" s="22">
        <v>156225</v>
      </c>
      <c r="G45" s="22">
        <v>31616</v>
      </c>
      <c r="H45" s="22">
        <v>31574</v>
      </c>
      <c r="I45" s="22">
        <v>35335</v>
      </c>
      <c r="J45" s="22">
        <v>98525</v>
      </c>
      <c r="K45" s="22">
        <v>46611</v>
      </c>
      <c r="L45" s="22">
        <v>32749</v>
      </c>
      <c r="M45" s="22">
        <v>32769</v>
      </c>
      <c r="N45" s="22">
        <v>112129</v>
      </c>
      <c r="O45" s="22"/>
      <c r="P45" s="22"/>
      <c r="Q45" s="22"/>
      <c r="R45" s="22"/>
      <c r="S45" s="22"/>
      <c r="T45" s="22"/>
      <c r="U45" s="22"/>
      <c r="V45" s="22"/>
      <c r="W45" s="22">
        <v>210654</v>
      </c>
      <c r="X45" s="22">
        <v>78120</v>
      </c>
      <c r="Y45" s="22">
        <v>132534</v>
      </c>
      <c r="Z45" s="23">
        <v>169.65437788018434</v>
      </c>
      <c r="AA45" s="20">
        <v>156225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45635170</v>
      </c>
      <c r="D48" s="29">
        <f t="shared" ref="D48:Y48" si="1">SUM(D35:D47)</f>
        <v>0</v>
      </c>
      <c r="E48" s="30">
        <f t="shared" si="1"/>
        <v>11524222</v>
      </c>
      <c r="F48" s="31">
        <f t="shared" si="1"/>
        <v>11524222</v>
      </c>
      <c r="G48" s="31">
        <f t="shared" si="1"/>
        <v>948188</v>
      </c>
      <c r="H48" s="31">
        <f t="shared" si="1"/>
        <v>1023563</v>
      </c>
      <c r="I48" s="31">
        <f t="shared" si="1"/>
        <v>916415</v>
      </c>
      <c r="J48" s="31">
        <f t="shared" si="1"/>
        <v>2888166</v>
      </c>
      <c r="K48" s="31">
        <f t="shared" si="1"/>
        <v>982829</v>
      </c>
      <c r="L48" s="31">
        <f t="shared" si="1"/>
        <v>1083362</v>
      </c>
      <c r="M48" s="31">
        <f t="shared" si="1"/>
        <v>1375538</v>
      </c>
      <c r="N48" s="31">
        <f t="shared" si="1"/>
        <v>3441729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6329895</v>
      </c>
      <c r="X48" s="31">
        <f t="shared" si="1"/>
        <v>5762172</v>
      </c>
      <c r="Y48" s="31">
        <f t="shared" si="1"/>
        <v>567723</v>
      </c>
      <c r="Z48" s="32">
        <f>+IF(X48&lt;&gt;0,+(Y48/X48)*100,0)</f>
        <v>9.8525868370468626</v>
      </c>
      <c r="AA48" s="29">
        <f>SUM(AA35:AA47)</f>
        <v>11524222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-7201485</v>
      </c>
      <c r="D49" s="39">
        <f t="shared" si="2"/>
        <v>0</v>
      </c>
      <c r="E49" s="40">
        <f t="shared" si="2"/>
        <v>10299564</v>
      </c>
      <c r="F49" s="41">
        <f t="shared" si="2"/>
        <v>10299564</v>
      </c>
      <c r="G49" s="41">
        <f t="shared" si="2"/>
        <v>2246124</v>
      </c>
      <c r="H49" s="41">
        <f t="shared" si="2"/>
        <v>1980043</v>
      </c>
      <c r="I49" s="41">
        <f t="shared" si="2"/>
        <v>2170747</v>
      </c>
      <c r="J49" s="41">
        <f t="shared" si="2"/>
        <v>6396914</v>
      </c>
      <c r="K49" s="41">
        <f t="shared" si="2"/>
        <v>2011845</v>
      </c>
      <c r="L49" s="41">
        <f t="shared" si="2"/>
        <v>1901734</v>
      </c>
      <c r="M49" s="41">
        <f t="shared" si="2"/>
        <v>1674805</v>
      </c>
      <c r="N49" s="41">
        <f t="shared" si="2"/>
        <v>5588384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11985298</v>
      </c>
      <c r="X49" s="41">
        <f t="shared" si="2"/>
        <v>5149716</v>
      </c>
      <c r="Y49" s="41">
        <f t="shared" si="2"/>
        <v>6835582</v>
      </c>
      <c r="Z49" s="42">
        <f>+IF(X49&lt;&gt;0,+(Y49/X49)*100,0)</f>
        <v>132.73706744216574</v>
      </c>
      <c r="AA49" s="39">
        <f>+AA33-AA48</f>
        <v>10299564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-7201485</v>
      </c>
      <c r="D52" s="48">
        <f t="shared" si="3"/>
        <v>0</v>
      </c>
      <c r="E52" s="49">
        <f t="shared" si="3"/>
        <v>10299564</v>
      </c>
      <c r="F52" s="50">
        <f t="shared" si="3"/>
        <v>10299564</v>
      </c>
      <c r="G52" s="50">
        <f t="shared" si="3"/>
        <v>2246124</v>
      </c>
      <c r="H52" s="50">
        <f t="shared" si="3"/>
        <v>1980043</v>
      </c>
      <c r="I52" s="50">
        <f t="shared" si="3"/>
        <v>2170747</v>
      </c>
      <c r="J52" s="50">
        <f t="shared" si="3"/>
        <v>6396914</v>
      </c>
      <c r="K52" s="50">
        <f t="shared" si="3"/>
        <v>2011845</v>
      </c>
      <c r="L52" s="50">
        <f t="shared" si="3"/>
        <v>1901734</v>
      </c>
      <c r="M52" s="50">
        <f t="shared" si="3"/>
        <v>1674805</v>
      </c>
      <c r="N52" s="50">
        <f t="shared" si="3"/>
        <v>5588384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11985298</v>
      </c>
      <c r="X52" s="50">
        <f t="shared" si="3"/>
        <v>5149716</v>
      </c>
      <c r="Y52" s="50">
        <f t="shared" si="3"/>
        <v>6835582</v>
      </c>
      <c r="Z52" s="51">
        <f>+IF(X52&lt;&gt;0,+(Y52/X52)*100,0)</f>
        <v>132.73706744216574</v>
      </c>
      <c r="AA52" s="48">
        <f>SUM(AA49:AA51)</f>
        <v>10299564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-7201485</v>
      </c>
      <c r="D54" s="54">
        <f>+D52-D53</f>
        <v>0</v>
      </c>
      <c r="E54" s="55">
        <f t="shared" si="4"/>
        <v>10299564</v>
      </c>
      <c r="F54" s="56">
        <f t="shared" si="4"/>
        <v>10299564</v>
      </c>
      <c r="G54" s="56">
        <f t="shared" si="4"/>
        <v>2246124</v>
      </c>
      <c r="H54" s="56">
        <f t="shared" si="4"/>
        <v>1980043</v>
      </c>
      <c r="I54" s="56">
        <f t="shared" si="4"/>
        <v>2170747</v>
      </c>
      <c r="J54" s="56">
        <f t="shared" si="4"/>
        <v>6396914</v>
      </c>
      <c r="K54" s="56">
        <f t="shared" si="4"/>
        <v>2011845</v>
      </c>
      <c r="L54" s="56">
        <f t="shared" si="4"/>
        <v>1901734</v>
      </c>
      <c r="M54" s="56">
        <f t="shared" si="4"/>
        <v>1674805</v>
      </c>
      <c r="N54" s="56">
        <f t="shared" si="4"/>
        <v>5588384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11985298</v>
      </c>
      <c r="X54" s="56">
        <f t="shared" si="4"/>
        <v>5149716</v>
      </c>
      <c r="Y54" s="56">
        <f t="shared" si="4"/>
        <v>6835582</v>
      </c>
      <c r="Z54" s="57">
        <f>+IF(X54&lt;&gt;0,+(Y54/X54)*100,0)</f>
        <v>132.73706744216574</v>
      </c>
      <c r="AA54" s="54">
        <f>+AA52-AA53</f>
        <v>10299564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-7201485</v>
      </c>
      <c r="D57" s="48">
        <f>SUM(D54:D56)</f>
        <v>0</v>
      </c>
      <c r="E57" s="49">
        <f t="shared" si="5"/>
        <v>10299564</v>
      </c>
      <c r="F57" s="50">
        <f t="shared" si="5"/>
        <v>10299564</v>
      </c>
      <c r="G57" s="50">
        <f t="shared" si="5"/>
        <v>2246124</v>
      </c>
      <c r="H57" s="50">
        <f t="shared" si="5"/>
        <v>1980043</v>
      </c>
      <c r="I57" s="50">
        <f t="shared" si="5"/>
        <v>2170747</v>
      </c>
      <c r="J57" s="50">
        <f t="shared" si="5"/>
        <v>6396914</v>
      </c>
      <c r="K57" s="50">
        <f t="shared" si="5"/>
        <v>2011845</v>
      </c>
      <c r="L57" s="50">
        <f t="shared" si="5"/>
        <v>1901734</v>
      </c>
      <c r="M57" s="50">
        <f t="shared" si="5"/>
        <v>1674805</v>
      </c>
      <c r="N57" s="50">
        <f t="shared" si="5"/>
        <v>5588384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11985298</v>
      </c>
      <c r="X57" s="50">
        <f t="shared" si="5"/>
        <v>5149716</v>
      </c>
      <c r="Y57" s="50">
        <f t="shared" si="5"/>
        <v>6835582</v>
      </c>
      <c r="Z57" s="51">
        <f>+IF(X57&lt;&gt;0,+(Y57/X57)*100,0)</f>
        <v>132.73706744216574</v>
      </c>
      <c r="AA57" s="48">
        <f>SUM(AA54:AA56)</f>
        <v>10299564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-7201485</v>
      </c>
      <c r="D60" s="65">
        <f>SUM(D57:D59)</f>
        <v>0</v>
      </c>
      <c r="E60" s="66">
        <f t="shared" si="6"/>
        <v>10299564</v>
      </c>
      <c r="F60" s="67">
        <f t="shared" si="6"/>
        <v>10299564</v>
      </c>
      <c r="G60" s="67">
        <f t="shared" si="6"/>
        <v>2246124</v>
      </c>
      <c r="H60" s="67">
        <f t="shared" si="6"/>
        <v>1980043</v>
      </c>
      <c r="I60" s="67">
        <f t="shared" si="6"/>
        <v>2170747</v>
      </c>
      <c r="J60" s="67">
        <f t="shared" si="6"/>
        <v>6396914</v>
      </c>
      <c r="K60" s="67">
        <f t="shared" si="6"/>
        <v>2011845</v>
      </c>
      <c r="L60" s="67">
        <f t="shared" si="6"/>
        <v>1901734</v>
      </c>
      <c r="M60" s="67">
        <f t="shared" si="6"/>
        <v>1674805</v>
      </c>
      <c r="N60" s="67">
        <f t="shared" si="6"/>
        <v>5588384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11985298</v>
      </c>
      <c r="X60" s="67">
        <f t="shared" si="6"/>
        <v>5149716</v>
      </c>
      <c r="Y60" s="67">
        <f t="shared" si="6"/>
        <v>6835582</v>
      </c>
      <c r="Z60" s="68">
        <f>+IF(X60&lt;&gt;0,+(Y60/X60)*100,0)</f>
        <v>132.73706744216574</v>
      </c>
      <c r="AA60" s="65">
        <f>SUM(AA57:AA59)</f>
        <v>10299564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65409432</v>
      </c>
      <c r="D9" s="20"/>
      <c r="E9" s="21">
        <v>68419920</v>
      </c>
      <c r="F9" s="22">
        <v>68419920</v>
      </c>
      <c r="G9" s="22">
        <v>5750307</v>
      </c>
      <c r="H9" s="22">
        <v>5729638</v>
      </c>
      <c r="I9" s="22">
        <v>5769216</v>
      </c>
      <c r="J9" s="22">
        <v>17249161</v>
      </c>
      <c r="K9" s="22">
        <v>5673863</v>
      </c>
      <c r="L9" s="22">
        <v>5742633</v>
      </c>
      <c r="M9" s="22">
        <v>5832895</v>
      </c>
      <c r="N9" s="22">
        <v>17249391</v>
      </c>
      <c r="O9" s="22"/>
      <c r="P9" s="22"/>
      <c r="Q9" s="22"/>
      <c r="R9" s="22"/>
      <c r="S9" s="22"/>
      <c r="T9" s="22"/>
      <c r="U9" s="22"/>
      <c r="V9" s="22"/>
      <c r="W9" s="22">
        <v>34498552</v>
      </c>
      <c r="X9" s="22">
        <v>33771512</v>
      </c>
      <c r="Y9" s="22">
        <v>727040</v>
      </c>
      <c r="Z9" s="23">
        <v>2.15282040081593</v>
      </c>
      <c r="AA9" s="20">
        <v>68419920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18744607</v>
      </c>
      <c r="D13" s="20"/>
      <c r="E13" s="21">
        <v>19244834</v>
      </c>
      <c r="F13" s="22">
        <v>19244834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9622416</v>
      </c>
      <c r="Y13" s="22">
        <v>-9622416</v>
      </c>
      <c r="Z13" s="23">
        <v>-100</v>
      </c>
      <c r="AA13" s="20">
        <v>19244834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84154039</v>
      </c>
      <c r="D33" s="29">
        <f t="shared" ref="D33:Y33" si="0">SUM(D6:D32)</f>
        <v>0</v>
      </c>
      <c r="E33" s="30">
        <f t="shared" si="0"/>
        <v>87664754</v>
      </c>
      <c r="F33" s="31">
        <f t="shared" si="0"/>
        <v>87664754</v>
      </c>
      <c r="G33" s="31">
        <f t="shared" si="0"/>
        <v>5750307</v>
      </c>
      <c r="H33" s="31">
        <f t="shared" si="0"/>
        <v>5729638</v>
      </c>
      <c r="I33" s="31">
        <f t="shared" si="0"/>
        <v>5769216</v>
      </c>
      <c r="J33" s="31">
        <f t="shared" si="0"/>
        <v>17249161</v>
      </c>
      <c r="K33" s="31">
        <f t="shared" si="0"/>
        <v>5673863</v>
      </c>
      <c r="L33" s="31">
        <f t="shared" si="0"/>
        <v>5742633</v>
      </c>
      <c r="M33" s="31">
        <f t="shared" si="0"/>
        <v>5832895</v>
      </c>
      <c r="N33" s="31">
        <f t="shared" si="0"/>
        <v>17249391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34498552</v>
      </c>
      <c r="X33" s="31">
        <f t="shared" si="0"/>
        <v>43393928</v>
      </c>
      <c r="Y33" s="31">
        <f t="shared" si="0"/>
        <v>-8895376</v>
      </c>
      <c r="Z33" s="32">
        <f>+IF(X33&lt;&gt;0,+(Y33/X33)*100,0)</f>
        <v>-20.499126052843152</v>
      </c>
      <c r="AA33" s="29">
        <f>SUM(AA6:AA32)</f>
        <v>87664754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31485734</v>
      </c>
      <c r="D35" s="20"/>
      <c r="E35" s="21">
        <v>32651822</v>
      </c>
      <c r="F35" s="22">
        <v>32651822</v>
      </c>
      <c r="G35" s="22">
        <v>136660</v>
      </c>
      <c r="H35" s="22">
        <v>5063559</v>
      </c>
      <c r="I35" s="22">
        <v>2522731</v>
      </c>
      <c r="J35" s="22">
        <v>7722950</v>
      </c>
      <c r="K35" s="22">
        <v>2806566</v>
      </c>
      <c r="L35" s="22">
        <v>2850443</v>
      </c>
      <c r="M35" s="22">
        <v>2543992</v>
      </c>
      <c r="N35" s="22">
        <v>8201001</v>
      </c>
      <c r="O35" s="22"/>
      <c r="P35" s="22"/>
      <c r="Q35" s="22"/>
      <c r="R35" s="22"/>
      <c r="S35" s="22"/>
      <c r="T35" s="22"/>
      <c r="U35" s="22"/>
      <c r="V35" s="22"/>
      <c r="W35" s="22">
        <v>15923951</v>
      </c>
      <c r="X35" s="22">
        <v>16197295</v>
      </c>
      <c r="Y35" s="22">
        <v>-273344</v>
      </c>
      <c r="Z35" s="23">
        <v>-1.6875904279078697</v>
      </c>
      <c r="AA35" s="20">
        <v>32651822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171520</v>
      </c>
      <c r="D38" s="20"/>
      <c r="E38" s="21">
        <v>150000</v>
      </c>
      <c r="F38" s="22">
        <v>150000</v>
      </c>
      <c r="G38" s="22"/>
      <c r="H38" s="22"/>
      <c r="I38" s="22">
        <v>29000</v>
      </c>
      <c r="J38" s="22">
        <v>29000</v>
      </c>
      <c r="K38" s="22">
        <v>32376</v>
      </c>
      <c r="L38" s="22"/>
      <c r="M38" s="22"/>
      <c r="N38" s="22">
        <v>32376</v>
      </c>
      <c r="O38" s="22"/>
      <c r="P38" s="22"/>
      <c r="Q38" s="22"/>
      <c r="R38" s="22"/>
      <c r="S38" s="22"/>
      <c r="T38" s="22"/>
      <c r="U38" s="22"/>
      <c r="V38" s="22"/>
      <c r="W38" s="22">
        <v>61376</v>
      </c>
      <c r="X38" s="22">
        <v>75000</v>
      </c>
      <c r="Y38" s="22">
        <v>-13624</v>
      </c>
      <c r="Z38" s="23">
        <v>-18.165333333333333</v>
      </c>
      <c r="AA38" s="20">
        <v>150000</v>
      </c>
    </row>
    <row r="39" spans="1:27" x14ac:dyDescent="0.25">
      <c r="A39" s="19" t="s">
        <v>65</v>
      </c>
      <c r="B39" s="15" t="s">
        <v>32</v>
      </c>
      <c r="C39" s="20">
        <v>17217663</v>
      </c>
      <c r="D39" s="20"/>
      <c r="E39" s="21">
        <v>10262988</v>
      </c>
      <c r="F39" s="22">
        <v>10262988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5131494</v>
      </c>
      <c r="Y39" s="22">
        <v>-5131494</v>
      </c>
      <c r="Z39" s="23">
        <v>-100</v>
      </c>
      <c r="AA39" s="20">
        <v>10262988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-16649074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22966261</v>
      </c>
      <c r="D42" s="20"/>
      <c r="E42" s="21">
        <v>26458238</v>
      </c>
      <c r="F42" s="22">
        <v>26458238</v>
      </c>
      <c r="G42" s="22">
        <v>2115457</v>
      </c>
      <c r="H42" s="22">
        <v>-460129</v>
      </c>
      <c r="I42" s="22">
        <v>1361838</v>
      </c>
      <c r="J42" s="22">
        <v>3017166</v>
      </c>
      <c r="K42" s="22">
        <v>2190029</v>
      </c>
      <c r="L42" s="22">
        <v>1926151</v>
      </c>
      <c r="M42" s="22">
        <v>1617373</v>
      </c>
      <c r="N42" s="22">
        <v>5733553</v>
      </c>
      <c r="O42" s="22"/>
      <c r="P42" s="22"/>
      <c r="Q42" s="22"/>
      <c r="R42" s="22"/>
      <c r="S42" s="22"/>
      <c r="T42" s="22"/>
      <c r="U42" s="22"/>
      <c r="V42" s="22"/>
      <c r="W42" s="22">
        <v>8750719</v>
      </c>
      <c r="X42" s="22">
        <v>12591579</v>
      </c>
      <c r="Y42" s="22">
        <v>-3840860</v>
      </c>
      <c r="Z42" s="23">
        <v>-30.503402313562106</v>
      </c>
      <c r="AA42" s="20">
        <v>26458238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3000000</v>
      </c>
      <c r="F44" s="22">
        <v>3000000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1500000</v>
      </c>
      <c r="Y44" s="22">
        <v>-1500000</v>
      </c>
      <c r="Z44" s="23">
        <v>-100</v>
      </c>
      <c r="AA44" s="20">
        <v>3000000</v>
      </c>
    </row>
    <row r="45" spans="1:27" x14ac:dyDescent="0.25">
      <c r="A45" s="19" t="s">
        <v>70</v>
      </c>
      <c r="B45" s="15" t="s">
        <v>32</v>
      </c>
      <c r="C45" s="20">
        <v>1933</v>
      </c>
      <c r="D45" s="20"/>
      <c r="E45" s="21">
        <v>5400</v>
      </c>
      <c r="F45" s="22">
        <v>5400</v>
      </c>
      <c r="G45" s="22"/>
      <c r="H45" s="22">
        <v>433</v>
      </c>
      <c r="I45" s="22"/>
      <c r="J45" s="22">
        <v>433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433</v>
      </c>
      <c r="X45" s="22">
        <v>5400</v>
      </c>
      <c r="Y45" s="22">
        <v>-4967</v>
      </c>
      <c r="Z45" s="23">
        <v>-91.981481481481481</v>
      </c>
      <c r="AA45" s="20">
        <v>5400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55194037</v>
      </c>
      <c r="D48" s="29">
        <f t="shared" ref="D48:Y48" si="1">SUM(D35:D47)</f>
        <v>0</v>
      </c>
      <c r="E48" s="30">
        <f t="shared" si="1"/>
        <v>72528448</v>
      </c>
      <c r="F48" s="31">
        <f t="shared" si="1"/>
        <v>72528448</v>
      </c>
      <c r="G48" s="31">
        <f t="shared" si="1"/>
        <v>2252117</v>
      </c>
      <c r="H48" s="31">
        <f t="shared" si="1"/>
        <v>4603863</v>
      </c>
      <c r="I48" s="31">
        <f t="shared" si="1"/>
        <v>3913569</v>
      </c>
      <c r="J48" s="31">
        <f t="shared" si="1"/>
        <v>10769549</v>
      </c>
      <c r="K48" s="31">
        <f t="shared" si="1"/>
        <v>5028971</v>
      </c>
      <c r="L48" s="31">
        <f t="shared" si="1"/>
        <v>4776594</v>
      </c>
      <c r="M48" s="31">
        <f t="shared" si="1"/>
        <v>4161365</v>
      </c>
      <c r="N48" s="31">
        <f t="shared" si="1"/>
        <v>13966930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24736479</v>
      </c>
      <c r="X48" s="31">
        <f t="shared" si="1"/>
        <v>35500768</v>
      </c>
      <c r="Y48" s="31">
        <f t="shared" si="1"/>
        <v>-10764289</v>
      </c>
      <c r="Z48" s="32">
        <f>+IF(X48&lt;&gt;0,+(Y48/X48)*100,0)</f>
        <v>-30.321284880372168</v>
      </c>
      <c r="AA48" s="29">
        <f>SUM(AA35:AA47)</f>
        <v>72528448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28960002</v>
      </c>
      <c r="D49" s="39">
        <f t="shared" si="2"/>
        <v>0</v>
      </c>
      <c r="E49" s="40">
        <f t="shared" si="2"/>
        <v>15136306</v>
      </c>
      <c r="F49" s="41">
        <f t="shared" si="2"/>
        <v>15136306</v>
      </c>
      <c r="G49" s="41">
        <f t="shared" si="2"/>
        <v>3498190</v>
      </c>
      <c r="H49" s="41">
        <f t="shared" si="2"/>
        <v>1125775</v>
      </c>
      <c r="I49" s="41">
        <f t="shared" si="2"/>
        <v>1855647</v>
      </c>
      <c r="J49" s="41">
        <f t="shared" si="2"/>
        <v>6479612</v>
      </c>
      <c r="K49" s="41">
        <f t="shared" si="2"/>
        <v>644892</v>
      </c>
      <c r="L49" s="41">
        <f t="shared" si="2"/>
        <v>966039</v>
      </c>
      <c r="M49" s="41">
        <f t="shared" si="2"/>
        <v>1671530</v>
      </c>
      <c r="N49" s="41">
        <f t="shared" si="2"/>
        <v>3282461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9762073</v>
      </c>
      <c r="X49" s="41">
        <f t="shared" si="2"/>
        <v>7893160</v>
      </c>
      <c r="Y49" s="41">
        <f t="shared" si="2"/>
        <v>1868913</v>
      </c>
      <c r="Z49" s="42">
        <f>+IF(X49&lt;&gt;0,+(Y49/X49)*100,0)</f>
        <v>23.677627211408357</v>
      </c>
      <c r="AA49" s="39">
        <f>+AA33-AA48</f>
        <v>15136306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28960002</v>
      </c>
      <c r="D52" s="48">
        <f t="shared" si="3"/>
        <v>0</v>
      </c>
      <c r="E52" s="49">
        <f t="shared" si="3"/>
        <v>15136306</v>
      </c>
      <c r="F52" s="50">
        <f t="shared" si="3"/>
        <v>15136306</v>
      </c>
      <c r="G52" s="50">
        <f t="shared" si="3"/>
        <v>3498190</v>
      </c>
      <c r="H52" s="50">
        <f t="shared" si="3"/>
        <v>1125775</v>
      </c>
      <c r="I52" s="50">
        <f t="shared" si="3"/>
        <v>1855647</v>
      </c>
      <c r="J52" s="50">
        <f t="shared" si="3"/>
        <v>6479612</v>
      </c>
      <c r="K52" s="50">
        <f t="shared" si="3"/>
        <v>644892</v>
      </c>
      <c r="L52" s="50">
        <f t="shared" si="3"/>
        <v>966039</v>
      </c>
      <c r="M52" s="50">
        <f t="shared" si="3"/>
        <v>1671530</v>
      </c>
      <c r="N52" s="50">
        <f t="shared" si="3"/>
        <v>3282461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9762073</v>
      </c>
      <c r="X52" s="50">
        <f t="shared" si="3"/>
        <v>7893160</v>
      </c>
      <c r="Y52" s="50">
        <f t="shared" si="3"/>
        <v>1868913</v>
      </c>
      <c r="Z52" s="51">
        <f>+IF(X52&lt;&gt;0,+(Y52/X52)*100,0)</f>
        <v>23.677627211408357</v>
      </c>
      <c r="AA52" s="48">
        <f>SUM(AA49:AA51)</f>
        <v>15136306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28960002</v>
      </c>
      <c r="D54" s="54">
        <f>+D52-D53</f>
        <v>0</v>
      </c>
      <c r="E54" s="55">
        <f t="shared" si="4"/>
        <v>15136306</v>
      </c>
      <c r="F54" s="56">
        <f t="shared" si="4"/>
        <v>15136306</v>
      </c>
      <c r="G54" s="56">
        <f t="shared" si="4"/>
        <v>3498190</v>
      </c>
      <c r="H54" s="56">
        <f t="shared" si="4"/>
        <v>1125775</v>
      </c>
      <c r="I54" s="56">
        <f t="shared" si="4"/>
        <v>1855647</v>
      </c>
      <c r="J54" s="56">
        <f t="shared" si="4"/>
        <v>6479612</v>
      </c>
      <c r="K54" s="56">
        <f t="shared" si="4"/>
        <v>644892</v>
      </c>
      <c r="L54" s="56">
        <f t="shared" si="4"/>
        <v>966039</v>
      </c>
      <c r="M54" s="56">
        <f t="shared" si="4"/>
        <v>1671530</v>
      </c>
      <c r="N54" s="56">
        <f t="shared" si="4"/>
        <v>3282461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9762073</v>
      </c>
      <c r="X54" s="56">
        <f t="shared" si="4"/>
        <v>7893160</v>
      </c>
      <c r="Y54" s="56">
        <f t="shared" si="4"/>
        <v>1868913</v>
      </c>
      <c r="Z54" s="57">
        <f>+IF(X54&lt;&gt;0,+(Y54/X54)*100,0)</f>
        <v>23.677627211408357</v>
      </c>
      <c r="AA54" s="54">
        <f>+AA52-AA53</f>
        <v>15136306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28960002</v>
      </c>
      <c r="D57" s="48">
        <f>SUM(D54:D56)</f>
        <v>0</v>
      </c>
      <c r="E57" s="49">
        <f t="shared" si="5"/>
        <v>15136306</v>
      </c>
      <c r="F57" s="50">
        <f t="shared" si="5"/>
        <v>15136306</v>
      </c>
      <c r="G57" s="50">
        <f t="shared" si="5"/>
        <v>3498190</v>
      </c>
      <c r="H57" s="50">
        <f t="shared" si="5"/>
        <v>1125775</v>
      </c>
      <c r="I57" s="50">
        <f t="shared" si="5"/>
        <v>1855647</v>
      </c>
      <c r="J57" s="50">
        <f t="shared" si="5"/>
        <v>6479612</v>
      </c>
      <c r="K57" s="50">
        <f t="shared" si="5"/>
        <v>644892</v>
      </c>
      <c r="L57" s="50">
        <f t="shared" si="5"/>
        <v>966039</v>
      </c>
      <c r="M57" s="50">
        <f t="shared" si="5"/>
        <v>1671530</v>
      </c>
      <c r="N57" s="50">
        <f t="shared" si="5"/>
        <v>3282461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9762073</v>
      </c>
      <c r="X57" s="50">
        <f t="shared" si="5"/>
        <v>7893160</v>
      </c>
      <c r="Y57" s="50">
        <f t="shared" si="5"/>
        <v>1868913</v>
      </c>
      <c r="Z57" s="51">
        <f>+IF(X57&lt;&gt;0,+(Y57/X57)*100,0)</f>
        <v>23.677627211408357</v>
      </c>
      <c r="AA57" s="48">
        <f>SUM(AA54:AA56)</f>
        <v>15136306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28960002</v>
      </c>
      <c r="D60" s="65">
        <f>SUM(D57:D59)</f>
        <v>0</v>
      </c>
      <c r="E60" s="66">
        <f t="shared" si="6"/>
        <v>15136306</v>
      </c>
      <c r="F60" s="67">
        <f t="shared" si="6"/>
        <v>15136306</v>
      </c>
      <c r="G60" s="67">
        <f t="shared" si="6"/>
        <v>3498190</v>
      </c>
      <c r="H60" s="67">
        <f t="shared" si="6"/>
        <v>1125775</v>
      </c>
      <c r="I60" s="67">
        <f t="shared" si="6"/>
        <v>1855647</v>
      </c>
      <c r="J60" s="67">
        <f t="shared" si="6"/>
        <v>6479612</v>
      </c>
      <c r="K60" s="67">
        <f t="shared" si="6"/>
        <v>644892</v>
      </c>
      <c r="L60" s="67">
        <f t="shared" si="6"/>
        <v>966039</v>
      </c>
      <c r="M60" s="67">
        <f t="shared" si="6"/>
        <v>1671530</v>
      </c>
      <c r="N60" s="67">
        <f t="shared" si="6"/>
        <v>3282461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9762073</v>
      </c>
      <c r="X60" s="67">
        <f t="shared" si="6"/>
        <v>7893160</v>
      </c>
      <c r="Y60" s="67">
        <f t="shared" si="6"/>
        <v>1868913</v>
      </c>
      <c r="Z60" s="68">
        <f>+IF(X60&lt;&gt;0,+(Y60/X60)*100,0)</f>
        <v>23.677627211408357</v>
      </c>
      <c r="AA60" s="65">
        <f>SUM(AA57:AA59)</f>
        <v>15136306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732190995</v>
      </c>
      <c r="D9" s="20"/>
      <c r="E9" s="21">
        <v>791858209</v>
      </c>
      <c r="F9" s="22">
        <v>791858209</v>
      </c>
      <c r="G9" s="22">
        <v>60070581</v>
      </c>
      <c r="H9" s="22">
        <v>58463390</v>
      </c>
      <c r="I9" s="22">
        <v>64933137</v>
      </c>
      <c r="J9" s="22">
        <v>183467108</v>
      </c>
      <c r="K9" s="22">
        <v>44919878</v>
      </c>
      <c r="L9" s="22">
        <v>64915239</v>
      </c>
      <c r="M9" s="22">
        <v>65362967</v>
      </c>
      <c r="N9" s="22">
        <v>175198084</v>
      </c>
      <c r="O9" s="22"/>
      <c r="P9" s="22"/>
      <c r="Q9" s="22"/>
      <c r="R9" s="22"/>
      <c r="S9" s="22"/>
      <c r="T9" s="22"/>
      <c r="U9" s="22"/>
      <c r="V9" s="22"/>
      <c r="W9" s="22">
        <v>358665192</v>
      </c>
      <c r="X9" s="22">
        <v>396209638</v>
      </c>
      <c r="Y9" s="22">
        <v>-37544446</v>
      </c>
      <c r="Z9" s="23">
        <v>-9.4759042686387147</v>
      </c>
      <c r="AA9" s="20">
        <v>791858209</v>
      </c>
    </row>
    <row r="10" spans="1:27" x14ac:dyDescent="0.25">
      <c r="A10" s="19" t="s">
        <v>38</v>
      </c>
      <c r="B10" s="15" t="s">
        <v>32</v>
      </c>
      <c r="C10" s="20">
        <v>607653</v>
      </c>
      <c r="D10" s="20"/>
      <c r="E10" s="21">
        <v>4688454</v>
      </c>
      <c r="F10" s="22">
        <v>4688454</v>
      </c>
      <c r="G10" s="22">
        <v>98895</v>
      </c>
      <c r="H10" s="22">
        <v>36161</v>
      </c>
      <c r="I10" s="22">
        <v>17017</v>
      </c>
      <c r="J10" s="22">
        <v>152073</v>
      </c>
      <c r="K10" s="22">
        <v>53052</v>
      </c>
      <c r="L10" s="22">
        <v>23288</v>
      </c>
      <c r="M10" s="22">
        <v>19807</v>
      </c>
      <c r="N10" s="22">
        <v>96147</v>
      </c>
      <c r="O10" s="22"/>
      <c r="P10" s="22"/>
      <c r="Q10" s="22"/>
      <c r="R10" s="22"/>
      <c r="S10" s="22"/>
      <c r="T10" s="22"/>
      <c r="U10" s="22"/>
      <c r="V10" s="22"/>
      <c r="W10" s="22">
        <v>248220</v>
      </c>
      <c r="X10" s="22">
        <v>2344224</v>
      </c>
      <c r="Y10" s="22">
        <v>-2096004</v>
      </c>
      <c r="Z10" s="23">
        <v>-89.411421434129153</v>
      </c>
      <c r="AA10" s="20">
        <v>4688454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304815583</v>
      </c>
      <c r="D13" s="20"/>
      <c r="E13" s="21">
        <v>315368367</v>
      </c>
      <c r="F13" s="22">
        <v>315368367</v>
      </c>
      <c r="G13" s="22">
        <v>26031767</v>
      </c>
      <c r="H13" s="22">
        <v>27307116</v>
      </c>
      <c r="I13" s="22">
        <v>27192337</v>
      </c>
      <c r="J13" s="22">
        <v>80531220</v>
      </c>
      <c r="K13" s="22">
        <v>20820507</v>
      </c>
      <c r="L13" s="22">
        <v>30576949</v>
      </c>
      <c r="M13" s="22">
        <v>38683323</v>
      </c>
      <c r="N13" s="22">
        <v>90080779</v>
      </c>
      <c r="O13" s="22"/>
      <c r="P13" s="22"/>
      <c r="Q13" s="22"/>
      <c r="R13" s="22"/>
      <c r="S13" s="22"/>
      <c r="T13" s="22"/>
      <c r="U13" s="22"/>
      <c r="V13" s="22"/>
      <c r="W13" s="22">
        <v>170611999</v>
      </c>
      <c r="X13" s="22">
        <v>157564304</v>
      </c>
      <c r="Y13" s="22">
        <v>13047695</v>
      </c>
      <c r="Z13" s="23">
        <v>8.2808698853516987</v>
      </c>
      <c r="AA13" s="20">
        <v>315368367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980</v>
      </c>
      <c r="D17" s="20"/>
      <c r="E17" s="21">
        <v>82835</v>
      </c>
      <c r="F17" s="22">
        <v>82835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41418</v>
      </c>
      <c r="Y17" s="22">
        <v>-41418</v>
      </c>
      <c r="Z17" s="23">
        <v>-100</v>
      </c>
      <c r="AA17" s="20">
        <v>82835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299682</v>
      </c>
      <c r="F20" s="22">
        <v>299682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149844</v>
      </c>
      <c r="Y20" s="22">
        <v>-149844</v>
      </c>
      <c r="Z20" s="18">
        <v>-100</v>
      </c>
      <c r="AA20" s="20">
        <v>299682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291423052</v>
      </c>
      <c r="D26" s="20"/>
      <c r="E26" s="21">
        <v>297248953</v>
      </c>
      <c r="F26" s="22">
        <v>297248953</v>
      </c>
      <c r="G26" s="22">
        <v>98360475</v>
      </c>
      <c r="H26" s="22">
        <v>81077650</v>
      </c>
      <c r="I26" s="22"/>
      <c r="J26" s="22">
        <v>179438125</v>
      </c>
      <c r="K26" s="22"/>
      <c r="L26" s="22">
        <v>-60</v>
      </c>
      <c r="M26" s="22">
        <v>3963822</v>
      </c>
      <c r="N26" s="22">
        <v>3963762</v>
      </c>
      <c r="O26" s="22"/>
      <c r="P26" s="22"/>
      <c r="Q26" s="22"/>
      <c r="R26" s="22"/>
      <c r="S26" s="22"/>
      <c r="T26" s="22"/>
      <c r="U26" s="22"/>
      <c r="V26" s="22"/>
      <c r="W26" s="22">
        <v>183401887</v>
      </c>
      <c r="X26" s="22">
        <v>150481002</v>
      </c>
      <c r="Y26" s="22">
        <v>32920885</v>
      </c>
      <c r="Z26" s="23">
        <v>21.877103795467818</v>
      </c>
      <c r="AA26" s="20">
        <v>297248953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768622</v>
      </c>
      <c r="H27" s="22"/>
      <c r="I27" s="22"/>
      <c r="J27" s="22">
        <v>768622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768622</v>
      </c>
      <c r="X27" s="22"/>
      <c r="Y27" s="22">
        <v>768622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2030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379010</v>
      </c>
      <c r="D30" s="20"/>
      <c r="E30" s="21"/>
      <c r="F30" s="22"/>
      <c r="G30" s="22">
        <v>38199</v>
      </c>
      <c r="H30" s="22">
        <v>2443</v>
      </c>
      <c r="I30" s="22">
        <v>3174</v>
      </c>
      <c r="J30" s="22">
        <v>43816</v>
      </c>
      <c r="K30" s="22">
        <v>57292</v>
      </c>
      <c r="L30" s="22">
        <v>2443</v>
      </c>
      <c r="M30" s="22"/>
      <c r="N30" s="22">
        <v>59735</v>
      </c>
      <c r="O30" s="22"/>
      <c r="P30" s="22"/>
      <c r="Q30" s="22"/>
      <c r="R30" s="22"/>
      <c r="S30" s="22"/>
      <c r="T30" s="22"/>
      <c r="U30" s="22"/>
      <c r="V30" s="22"/>
      <c r="W30" s="22">
        <v>103551</v>
      </c>
      <c r="X30" s="22"/>
      <c r="Y30" s="22">
        <v>103551</v>
      </c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1329419303</v>
      </c>
      <c r="D33" s="29">
        <f t="shared" ref="D33:Y33" si="0">SUM(D6:D32)</f>
        <v>0</v>
      </c>
      <c r="E33" s="30">
        <f t="shared" si="0"/>
        <v>1409546500</v>
      </c>
      <c r="F33" s="31">
        <f t="shared" si="0"/>
        <v>1409546500</v>
      </c>
      <c r="G33" s="31">
        <f t="shared" si="0"/>
        <v>185368539</v>
      </c>
      <c r="H33" s="31">
        <f t="shared" si="0"/>
        <v>166886760</v>
      </c>
      <c r="I33" s="31">
        <f t="shared" si="0"/>
        <v>92145665</v>
      </c>
      <c r="J33" s="31">
        <f t="shared" si="0"/>
        <v>444400964</v>
      </c>
      <c r="K33" s="31">
        <f t="shared" si="0"/>
        <v>65850729</v>
      </c>
      <c r="L33" s="31">
        <f t="shared" si="0"/>
        <v>95517859</v>
      </c>
      <c r="M33" s="31">
        <f t="shared" si="0"/>
        <v>108029919</v>
      </c>
      <c r="N33" s="31">
        <f t="shared" si="0"/>
        <v>269398507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713799471</v>
      </c>
      <c r="X33" s="31">
        <f t="shared" si="0"/>
        <v>706790430</v>
      </c>
      <c r="Y33" s="31">
        <f t="shared" si="0"/>
        <v>7009041</v>
      </c>
      <c r="Z33" s="32">
        <f>+IF(X33&lt;&gt;0,+(Y33/X33)*100,0)</f>
        <v>0.9916717463194854</v>
      </c>
      <c r="AA33" s="29">
        <f>SUM(AA6:AA32)</f>
        <v>1409546500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339109023</v>
      </c>
      <c r="D35" s="20"/>
      <c r="E35" s="21">
        <v>392602340</v>
      </c>
      <c r="F35" s="22">
        <v>392602340</v>
      </c>
      <c r="G35" s="22">
        <v>20653890</v>
      </c>
      <c r="H35" s="22">
        <v>28529252</v>
      </c>
      <c r="I35" s="22">
        <v>22151535</v>
      </c>
      <c r="J35" s="22">
        <v>71334677</v>
      </c>
      <c r="K35" s="22">
        <v>31523233</v>
      </c>
      <c r="L35" s="22">
        <v>27724214</v>
      </c>
      <c r="M35" s="22">
        <v>31031864</v>
      </c>
      <c r="N35" s="22">
        <v>90279311</v>
      </c>
      <c r="O35" s="22"/>
      <c r="P35" s="22"/>
      <c r="Q35" s="22"/>
      <c r="R35" s="22"/>
      <c r="S35" s="22"/>
      <c r="T35" s="22"/>
      <c r="U35" s="22"/>
      <c r="V35" s="22"/>
      <c r="W35" s="22">
        <v>161613988</v>
      </c>
      <c r="X35" s="22">
        <v>196096870</v>
      </c>
      <c r="Y35" s="22">
        <v>-34482882</v>
      </c>
      <c r="Z35" s="23">
        <v>-17.584616215444949</v>
      </c>
      <c r="AA35" s="20">
        <v>392602340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8471523</v>
      </c>
      <c r="D38" s="20"/>
      <c r="E38" s="21">
        <v>8595502</v>
      </c>
      <c r="F38" s="22">
        <v>8595502</v>
      </c>
      <c r="G38" s="22">
        <v>68659</v>
      </c>
      <c r="H38" s="22">
        <v>845742</v>
      </c>
      <c r="I38" s="22">
        <v>543082</v>
      </c>
      <c r="J38" s="22">
        <v>1457483</v>
      </c>
      <c r="K38" s="22">
        <v>870572</v>
      </c>
      <c r="L38" s="22">
        <v>563710</v>
      </c>
      <c r="M38" s="22">
        <v>882505</v>
      </c>
      <c r="N38" s="22">
        <v>2316787</v>
      </c>
      <c r="O38" s="22"/>
      <c r="P38" s="22"/>
      <c r="Q38" s="22"/>
      <c r="R38" s="22"/>
      <c r="S38" s="22"/>
      <c r="T38" s="22"/>
      <c r="U38" s="22"/>
      <c r="V38" s="22"/>
      <c r="W38" s="22">
        <v>3774270</v>
      </c>
      <c r="X38" s="22">
        <v>4297800</v>
      </c>
      <c r="Y38" s="22">
        <v>-523530</v>
      </c>
      <c r="Z38" s="23">
        <v>-12.181348596956584</v>
      </c>
      <c r="AA38" s="20">
        <v>8595502</v>
      </c>
    </row>
    <row r="39" spans="1:27" x14ac:dyDescent="0.25">
      <c r="A39" s="19" t="s">
        <v>65</v>
      </c>
      <c r="B39" s="15" t="s">
        <v>32</v>
      </c>
      <c r="C39" s="20">
        <v>376229842</v>
      </c>
      <c r="D39" s="20"/>
      <c r="E39" s="21">
        <v>214432238</v>
      </c>
      <c r="F39" s="22">
        <v>214432238</v>
      </c>
      <c r="G39" s="22">
        <v>2063392</v>
      </c>
      <c r="H39" s="22">
        <v>2063392</v>
      </c>
      <c r="I39" s="22">
        <v>2063392</v>
      </c>
      <c r="J39" s="22">
        <v>6190176</v>
      </c>
      <c r="K39" s="22">
        <v>2063392</v>
      </c>
      <c r="L39" s="22">
        <v>2063392</v>
      </c>
      <c r="M39" s="22">
        <v>7669744</v>
      </c>
      <c r="N39" s="22">
        <v>11796528</v>
      </c>
      <c r="O39" s="22"/>
      <c r="P39" s="22"/>
      <c r="Q39" s="22"/>
      <c r="R39" s="22"/>
      <c r="S39" s="22"/>
      <c r="T39" s="22"/>
      <c r="U39" s="22"/>
      <c r="V39" s="22"/>
      <c r="W39" s="22">
        <v>17986704</v>
      </c>
      <c r="X39" s="22">
        <v>107216130</v>
      </c>
      <c r="Y39" s="22">
        <v>-89229426</v>
      </c>
      <c r="Z39" s="23">
        <v>-83.223882451269233</v>
      </c>
      <c r="AA39" s="20">
        <v>214432238</v>
      </c>
    </row>
    <row r="40" spans="1:27" x14ac:dyDescent="0.25">
      <c r="A40" s="19" t="s">
        <v>66</v>
      </c>
      <c r="B40" s="15" t="s">
        <v>32</v>
      </c>
      <c r="C40" s="20">
        <v>17266778</v>
      </c>
      <c r="D40" s="20"/>
      <c r="E40" s="21">
        <v>6413498</v>
      </c>
      <c r="F40" s="22">
        <v>6413498</v>
      </c>
      <c r="G40" s="22">
        <v>1088542</v>
      </c>
      <c r="H40" s="22">
        <v>8070150</v>
      </c>
      <c r="I40" s="22">
        <v>269407</v>
      </c>
      <c r="J40" s="22">
        <v>9428099</v>
      </c>
      <c r="K40" s="22">
        <v>120528</v>
      </c>
      <c r="L40" s="22">
        <v>8145121</v>
      </c>
      <c r="M40" s="22">
        <v>8584545</v>
      </c>
      <c r="N40" s="22">
        <v>16850194</v>
      </c>
      <c r="O40" s="22"/>
      <c r="P40" s="22"/>
      <c r="Q40" s="22"/>
      <c r="R40" s="22"/>
      <c r="S40" s="22"/>
      <c r="T40" s="22"/>
      <c r="U40" s="22"/>
      <c r="V40" s="22"/>
      <c r="W40" s="22">
        <v>26278293</v>
      </c>
      <c r="X40" s="22">
        <v>3206760</v>
      </c>
      <c r="Y40" s="22">
        <v>23071533</v>
      </c>
      <c r="Z40" s="23">
        <v>719.46553530666472</v>
      </c>
      <c r="AA40" s="20">
        <v>6413498</v>
      </c>
    </row>
    <row r="41" spans="1:27" x14ac:dyDescent="0.25">
      <c r="A41" s="19" t="s">
        <v>40</v>
      </c>
      <c r="B41" s="15" t="s">
        <v>32</v>
      </c>
      <c r="C41" s="20">
        <v>6099695</v>
      </c>
      <c r="D41" s="20"/>
      <c r="E41" s="21">
        <v>2625703</v>
      </c>
      <c r="F41" s="22">
        <v>2625703</v>
      </c>
      <c r="G41" s="22"/>
      <c r="H41" s="22"/>
      <c r="I41" s="22"/>
      <c r="J41" s="22"/>
      <c r="K41" s="22"/>
      <c r="L41" s="22"/>
      <c r="M41" s="22">
        <v>10083426</v>
      </c>
      <c r="N41" s="22">
        <v>10083426</v>
      </c>
      <c r="O41" s="22"/>
      <c r="P41" s="22"/>
      <c r="Q41" s="22"/>
      <c r="R41" s="22"/>
      <c r="S41" s="22"/>
      <c r="T41" s="22"/>
      <c r="U41" s="22"/>
      <c r="V41" s="22"/>
      <c r="W41" s="22">
        <v>10083426</v>
      </c>
      <c r="X41" s="22">
        <v>1312866</v>
      </c>
      <c r="Y41" s="22">
        <v>8770560</v>
      </c>
      <c r="Z41" s="23">
        <v>668.04685322035903</v>
      </c>
      <c r="AA41" s="20">
        <v>2625703</v>
      </c>
    </row>
    <row r="42" spans="1:27" x14ac:dyDescent="0.25">
      <c r="A42" s="19" t="s">
        <v>67</v>
      </c>
      <c r="B42" s="15" t="s">
        <v>32</v>
      </c>
      <c r="C42" s="20">
        <v>201075119</v>
      </c>
      <c r="D42" s="20"/>
      <c r="E42" s="21">
        <v>201600572</v>
      </c>
      <c r="F42" s="22">
        <v>201600572</v>
      </c>
      <c r="G42" s="22">
        <v>5233937</v>
      </c>
      <c r="H42" s="22">
        <v>12799173</v>
      </c>
      <c r="I42" s="22">
        <v>15780616</v>
      </c>
      <c r="J42" s="22">
        <v>33813726</v>
      </c>
      <c r="K42" s="22">
        <v>14881486</v>
      </c>
      <c r="L42" s="22">
        <v>18660482</v>
      </c>
      <c r="M42" s="22">
        <v>20940290</v>
      </c>
      <c r="N42" s="22">
        <v>54482258</v>
      </c>
      <c r="O42" s="22"/>
      <c r="P42" s="22"/>
      <c r="Q42" s="22"/>
      <c r="R42" s="22"/>
      <c r="S42" s="22"/>
      <c r="T42" s="22"/>
      <c r="U42" s="22"/>
      <c r="V42" s="22"/>
      <c r="W42" s="22">
        <v>88295984</v>
      </c>
      <c r="X42" s="22">
        <v>100162803</v>
      </c>
      <c r="Y42" s="22">
        <v>-11866819</v>
      </c>
      <c r="Z42" s="23">
        <v>-11.847530864326949</v>
      </c>
      <c r="AA42" s="20">
        <v>201600572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5006217</v>
      </c>
      <c r="F43" s="22">
        <v>5006217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2503110</v>
      </c>
      <c r="Y43" s="22">
        <v>-2503110</v>
      </c>
      <c r="Z43" s="23">
        <v>-100</v>
      </c>
      <c r="AA43" s="20">
        <v>5006217</v>
      </c>
    </row>
    <row r="44" spans="1:27" x14ac:dyDescent="0.25">
      <c r="A44" s="19" t="s">
        <v>69</v>
      </c>
      <c r="B44" s="15" t="s">
        <v>32</v>
      </c>
      <c r="C44" s="20">
        <v>564909063</v>
      </c>
      <c r="D44" s="20"/>
      <c r="E44" s="21">
        <v>140819261</v>
      </c>
      <c r="F44" s="22">
        <v>140819261</v>
      </c>
      <c r="G44" s="22">
        <v>-7661</v>
      </c>
      <c r="H44" s="22">
        <v>7295</v>
      </c>
      <c r="I44" s="22">
        <v>-18114</v>
      </c>
      <c r="J44" s="22">
        <v>-18480</v>
      </c>
      <c r="K44" s="22">
        <v>-26112</v>
      </c>
      <c r="L44" s="22">
        <v>-55924</v>
      </c>
      <c r="M44" s="22">
        <v>-25213</v>
      </c>
      <c r="N44" s="22">
        <v>-107249</v>
      </c>
      <c r="O44" s="22"/>
      <c r="P44" s="22"/>
      <c r="Q44" s="22"/>
      <c r="R44" s="22"/>
      <c r="S44" s="22"/>
      <c r="T44" s="22"/>
      <c r="U44" s="22"/>
      <c r="V44" s="22"/>
      <c r="W44" s="22">
        <v>-125729</v>
      </c>
      <c r="X44" s="22">
        <v>70409634</v>
      </c>
      <c r="Y44" s="22">
        <v>-70535363</v>
      </c>
      <c r="Z44" s="23">
        <v>-100.17856789313804</v>
      </c>
      <c r="AA44" s="20">
        <v>140819261</v>
      </c>
    </row>
    <row r="45" spans="1:27" x14ac:dyDescent="0.25">
      <c r="A45" s="19" t="s">
        <v>70</v>
      </c>
      <c r="B45" s="15" t="s">
        <v>32</v>
      </c>
      <c r="C45" s="20">
        <v>54539728</v>
      </c>
      <c r="D45" s="20"/>
      <c r="E45" s="21">
        <v>30619747</v>
      </c>
      <c r="F45" s="22">
        <v>30619747</v>
      </c>
      <c r="G45" s="22">
        <v>1003826</v>
      </c>
      <c r="H45" s="22">
        <v>1924598</v>
      </c>
      <c r="I45" s="22">
        <v>1873500</v>
      </c>
      <c r="J45" s="22">
        <v>4801924</v>
      </c>
      <c r="K45" s="22">
        <v>1851342</v>
      </c>
      <c r="L45" s="22">
        <v>5264320</v>
      </c>
      <c r="M45" s="22">
        <v>2260325</v>
      </c>
      <c r="N45" s="22">
        <v>9375987</v>
      </c>
      <c r="O45" s="22"/>
      <c r="P45" s="22"/>
      <c r="Q45" s="22"/>
      <c r="R45" s="22"/>
      <c r="S45" s="22"/>
      <c r="T45" s="22"/>
      <c r="U45" s="22"/>
      <c r="V45" s="22"/>
      <c r="W45" s="22">
        <v>14177911</v>
      </c>
      <c r="X45" s="22">
        <v>15317164</v>
      </c>
      <c r="Y45" s="22">
        <v>-1139253</v>
      </c>
      <c r="Z45" s="23">
        <v>-7.4377541429993173</v>
      </c>
      <c r="AA45" s="20">
        <v>30619747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1567700771</v>
      </c>
      <c r="D48" s="29">
        <f t="shared" ref="D48:Y48" si="1">SUM(D35:D47)</f>
        <v>0</v>
      </c>
      <c r="E48" s="30">
        <f t="shared" si="1"/>
        <v>1002715078</v>
      </c>
      <c r="F48" s="31">
        <f t="shared" si="1"/>
        <v>1002715078</v>
      </c>
      <c r="G48" s="31">
        <f t="shared" si="1"/>
        <v>30104585</v>
      </c>
      <c r="H48" s="31">
        <f t="shared" si="1"/>
        <v>54239602</v>
      </c>
      <c r="I48" s="31">
        <f t="shared" si="1"/>
        <v>42663418</v>
      </c>
      <c r="J48" s="31">
        <f t="shared" si="1"/>
        <v>127007605</v>
      </c>
      <c r="K48" s="31">
        <f t="shared" si="1"/>
        <v>51284441</v>
      </c>
      <c r="L48" s="31">
        <f t="shared" si="1"/>
        <v>62365315</v>
      </c>
      <c r="M48" s="31">
        <f t="shared" si="1"/>
        <v>81427486</v>
      </c>
      <c r="N48" s="31">
        <f t="shared" si="1"/>
        <v>195077242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322084847</v>
      </c>
      <c r="X48" s="31">
        <f t="shared" si="1"/>
        <v>500523137</v>
      </c>
      <c r="Y48" s="31">
        <f t="shared" si="1"/>
        <v>-178438290</v>
      </c>
      <c r="Z48" s="32">
        <f>+IF(X48&lt;&gt;0,+(Y48/X48)*100,0)</f>
        <v>-35.650357957378503</v>
      </c>
      <c r="AA48" s="29">
        <f>SUM(AA35:AA47)</f>
        <v>1002715078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-238281468</v>
      </c>
      <c r="D49" s="39">
        <f t="shared" si="2"/>
        <v>0</v>
      </c>
      <c r="E49" s="40">
        <f t="shared" si="2"/>
        <v>406831422</v>
      </c>
      <c r="F49" s="41">
        <f t="shared" si="2"/>
        <v>406831422</v>
      </c>
      <c r="G49" s="41">
        <f t="shared" si="2"/>
        <v>155263954</v>
      </c>
      <c r="H49" s="41">
        <f t="shared" si="2"/>
        <v>112647158</v>
      </c>
      <c r="I49" s="41">
        <f t="shared" si="2"/>
        <v>49482247</v>
      </c>
      <c r="J49" s="41">
        <f t="shared" si="2"/>
        <v>317393359</v>
      </c>
      <c r="K49" s="41">
        <f t="shared" si="2"/>
        <v>14566288</v>
      </c>
      <c r="L49" s="41">
        <f t="shared" si="2"/>
        <v>33152544</v>
      </c>
      <c r="M49" s="41">
        <f t="shared" si="2"/>
        <v>26602433</v>
      </c>
      <c r="N49" s="41">
        <f t="shared" si="2"/>
        <v>74321265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391714624</v>
      </c>
      <c r="X49" s="41">
        <f t="shared" si="2"/>
        <v>206267293</v>
      </c>
      <c r="Y49" s="41">
        <f t="shared" si="2"/>
        <v>185447331</v>
      </c>
      <c r="Z49" s="42">
        <f>+IF(X49&lt;&gt;0,+(Y49/X49)*100,0)</f>
        <v>89.906319272828199</v>
      </c>
      <c r="AA49" s="39">
        <f>+AA33-AA48</f>
        <v>406831422</v>
      </c>
    </row>
    <row r="50" spans="1:27" x14ac:dyDescent="0.25">
      <c r="A50" s="43" t="s">
        <v>75</v>
      </c>
      <c r="B50" s="15" t="s">
        <v>32</v>
      </c>
      <c r="C50" s="20">
        <v>36632744</v>
      </c>
      <c r="D50" s="20"/>
      <c r="E50" s="21">
        <v>47573089</v>
      </c>
      <c r="F50" s="22">
        <v>47573089</v>
      </c>
      <c r="G50" s="22"/>
      <c r="H50" s="22"/>
      <c r="I50" s="22"/>
      <c r="J50" s="22"/>
      <c r="K50" s="22"/>
      <c r="L50" s="22">
        <v>8211704</v>
      </c>
      <c r="M50" s="22"/>
      <c r="N50" s="22">
        <v>8211704</v>
      </c>
      <c r="O50" s="22"/>
      <c r="P50" s="22"/>
      <c r="Q50" s="22"/>
      <c r="R50" s="22"/>
      <c r="S50" s="22"/>
      <c r="T50" s="22"/>
      <c r="U50" s="22"/>
      <c r="V50" s="22"/>
      <c r="W50" s="22">
        <v>8211704</v>
      </c>
      <c r="X50" s="22">
        <v>23786538</v>
      </c>
      <c r="Y50" s="22">
        <v>-15574834</v>
      </c>
      <c r="Z50" s="23">
        <v>-65.477515054944107</v>
      </c>
      <c r="AA50" s="20">
        <v>47573089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-201648724</v>
      </c>
      <c r="D52" s="48">
        <f t="shared" si="3"/>
        <v>0</v>
      </c>
      <c r="E52" s="49">
        <f t="shared" si="3"/>
        <v>454404511</v>
      </c>
      <c r="F52" s="50">
        <f t="shared" si="3"/>
        <v>454404511</v>
      </c>
      <c r="G52" s="50">
        <f t="shared" si="3"/>
        <v>155263954</v>
      </c>
      <c r="H52" s="50">
        <f t="shared" si="3"/>
        <v>112647158</v>
      </c>
      <c r="I52" s="50">
        <f t="shared" si="3"/>
        <v>49482247</v>
      </c>
      <c r="J52" s="50">
        <f t="shared" si="3"/>
        <v>317393359</v>
      </c>
      <c r="K52" s="50">
        <f t="shared" si="3"/>
        <v>14566288</v>
      </c>
      <c r="L52" s="50">
        <f t="shared" si="3"/>
        <v>41364248</v>
      </c>
      <c r="M52" s="50">
        <f t="shared" si="3"/>
        <v>26602433</v>
      </c>
      <c r="N52" s="50">
        <f t="shared" si="3"/>
        <v>82532969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399926328</v>
      </c>
      <c r="X52" s="50">
        <f t="shared" si="3"/>
        <v>230053831</v>
      </c>
      <c r="Y52" s="50">
        <f t="shared" si="3"/>
        <v>169872497</v>
      </c>
      <c r="Z52" s="51">
        <f>+IF(X52&lt;&gt;0,+(Y52/X52)*100,0)</f>
        <v>73.840325223708177</v>
      </c>
      <c r="AA52" s="48">
        <f>SUM(AA49:AA51)</f>
        <v>454404511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-201648724</v>
      </c>
      <c r="D54" s="54">
        <f>+D52-D53</f>
        <v>0</v>
      </c>
      <c r="E54" s="55">
        <f t="shared" si="4"/>
        <v>454404511</v>
      </c>
      <c r="F54" s="56">
        <f t="shared" si="4"/>
        <v>454404511</v>
      </c>
      <c r="G54" s="56">
        <f t="shared" si="4"/>
        <v>155263954</v>
      </c>
      <c r="H54" s="56">
        <f t="shared" si="4"/>
        <v>112647158</v>
      </c>
      <c r="I54" s="56">
        <f t="shared" si="4"/>
        <v>49482247</v>
      </c>
      <c r="J54" s="56">
        <f t="shared" si="4"/>
        <v>317393359</v>
      </c>
      <c r="K54" s="56">
        <f t="shared" si="4"/>
        <v>14566288</v>
      </c>
      <c r="L54" s="56">
        <f t="shared" si="4"/>
        <v>41364248</v>
      </c>
      <c r="M54" s="56">
        <f t="shared" si="4"/>
        <v>26602433</v>
      </c>
      <c r="N54" s="56">
        <f t="shared" si="4"/>
        <v>82532969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399926328</v>
      </c>
      <c r="X54" s="56">
        <f t="shared" si="4"/>
        <v>230053831</v>
      </c>
      <c r="Y54" s="56">
        <f t="shared" si="4"/>
        <v>169872497</v>
      </c>
      <c r="Z54" s="57">
        <f>+IF(X54&lt;&gt;0,+(Y54/X54)*100,0)</f>
        <v>73.840325223708177</v>
      </c>
      <c r="AA54" s="54">
        <f>+AA52-AA53</f>
        <v>454404511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-201648724</v>
      </c>
      <c r="D57" s="48">
        <f>SUM(D54:D56)</f>
        <v>0</v>
      </c>
      <c r="E57" s="49">
        <f t="shared" si="5"/>
        <v>454404511</v>
      </c>
      <c r="F57" s="50">
        <f t="shared" si="5"/>
        <v>454404511</v>
      </c>
      <c r="G57" s="50">
        <f t="shared" si="5"/>
        <v>155263954</v>
      </c>
      <c r="H57" s="50">
        <f t="shared" si="5"/>
        <v>112647158</v>
      </c>
      <c r="I57" s="50">
        <f t="shared" si="5"/>
        <v>49482247</v>
      </c>
      <c r="J57" s="50">
        <f t="shared" si="5"/>
        <v>317393359</v>
      </c>
      <c r="K57" s="50">
        <f t="shared" si="5"/>
        <v>14566288</v>
      </c>
      <c r="L57" s="50">
        <f t="shared" si="5"/>
        <v>41364248</v>
      </c>
      <c r="M57" s="50">
        <f t="shared" si="5"/>
        <v>26602433</v>
      </c>
      <c r="N57" s="50">
        <f t="shared" si="5"/>
        <v>82532969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399926328</v>
      </c>
      <c r="X57" s="50">
        <f t="shared" si="5"/>
        <v>230053831</v>
      </c>
      <c r="Y57" s="50">
        <f t="shared" si="5"/>
        <v>169872497</v>
      </c>
      <c r="Z57" s="51">
        <f>+IF(X57&lt;&gt;0,+(Y57/X57)*100,0)</f>
        <v>73.840325223708177</v>
      </c>
      <c r="AA57" s="48">
        <f>SUM(AA54:AA56)</f>
        <v>454404511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-201648724</v>
      </c>
      <c r="D60" s="65">
        <f>SUM(D57:D59)</f>
        <v>0</v>
      </c>
      <c r="E60" s="66">
        <f t="shared" si="6"/>
        <v>454404511</v>
      </c>
      <c r="F60" s="67">
        <f t="shared" si="6"/>
        <v>454404511</v>
      </c>
      <c r="G60" s="67">
        <f t="shared" si="6"/>
        <v>155263954</v>
      </c>
      <c r="H60" s="67">
        <f t="shared" si="6"/>
        <v>112647158</v>
      </c>
      <c r="I60" s="67">
        <f t="shared" si="6"/>
        <v>49482247</v>
      </c>
      <c r="J60" s="67">
        <f t="shared" si="6"/>
        <v>317393359</v>
      </c>
      <c r="K60" s="67">
        <f t="shared" si="6"/>
        <v>14566288</v>
      </c>
      <c r="L60" s="67">
        <f t="shared" si="6"/>
        <v>41364248</v>
      </c>
      <c r="M60" s="67">
        <f t="shared" si="6"/>
        <v>26602433</v>
      </c>
      <c r="N60" s="67">
        <f t="shared" si="6"/>
        <v>82532969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399926328</v>
      </c>
      <c r="X60" s="67">
        <f t="shared" si="6"/>
        <v>230053831</v>
      </c>
      <c r="Y60" s="67">
        <f t="shared" si="6"/>
        <v>169872497</v>
      </c>
      <c r="Z60" s="68">
        <f>+IF(X60&lt;&gt;0,+(Y60/X60)*100,0)</f>
        <v>73.840325223708177</v>
      </c>
      <c r="AA60" s="65">
        <f>SUM(AA57:AA59)</f>
        <v>454404511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DD3AF10-0F4E-456A-B9A2-AAB25BAF409A}"/>
</file>

<file path=customXml/itemProps2.xml><?xml version="1.0" encoding="utf-8"?>
<ds:datastoreItem xmlns:ds="http://schemas.openxmlformats.org/officeDocument/2006/customXml" ds:itemID="{9A636518-2E5D-4B72-BE31-37E27CB2574D}"/>
</file>

<file path=customXml/itemProps3.xml><?xml version="1.0" encoding="utf-8"?>
<ds:datastoreItem xmlns:ds="http://schemas.openxmlformats.org/officeDocument/2006/customXml" ds:itemID="{FC8D5FDD-D455-4F3A-A728-A3F7046E8D6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2026-02-12T10:08:42Z</dcterms:created>
  <dcterms:modified xsi:type="dcterms:W3CDTF">2026-02-12T10:10:46Z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